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1835"/>
  </bookViews>
  <sheets>
    <sheet name="Orçamento Sintetico" sheetId="1" r:id="rId1"/>
    <sheet name="ORÇAMENTO DE MERCADO TI" sheetId="6" r:id="rId2"/>
    <sheet name="3R2721000000000604" sheetId="4" r:id="rId3"/>
    <sheet name="3R2706200000007055" sheetId="5" r:id="rId4"/>
  </sheets>
  <definedNames>
    <definedName name="_xlnm.Print_Area" localSheetId="0">'Orçamento Sintetico'!$A$1:$G$122</definedName>
    <definedName name="_xlnm.Print_Titles" localSheetId="0">'Orçamento Sintetico'!$1:$10</definedName>
  </definedNames>
  <calcPr calcId="152511" fullPrecision="0"/>
</workbook>
</file>

<file path=xl/calcChain.xml><?xml version="1.0" encoding="utf-8"?>
<calcChain xmlns="http://schemas.openxmlformats.org/spreadsheetml/2006/main">
  <c r="E17" i="6"/>
  <c r="E15"/>
  <c r="E14"/>
  <c r="E13"/>
  <c r="E12"/>
  <c r="E11"/>
  <c r="E10"/>
  <c r="E9"/>
  <c r="E8"/>
  <c r="E7"/>
  <c r="E6"/>
  <c r="E5"/>
  <c r="E4"/>
  <c r="E3"/>
  <c r="P58" i="1"/>
  <c r="F58" s="1"/>
  <c r="F68"/>
  <c r="F67"/>
  <c r="F64"/>
  <c r="F63"/>
  <c r="F59"/>
  <c r="P63"/>
  <c r="P66"/>
  <c r="F66" s="1"/>
  <c r="P65"/>
  <c r="F65" s="1"/>
  <c r="P62"/>
  <c r="F62" s="1"/>
  <c r="P64"/>
  <c r="P68"/>
  <c r="P61"/>
  <c r="F61" s="1"/>
  <c r="P60"/>
  <c r="F60" s="1"/>
  <c r="P59"/>
  <c r="P57"/>
  <c r="F57" s="1"/>
  <c r="P56" l="1"/>
  <c r="F56" s="1"/>
  <c r="P55"/>
  <c r="F55" s="1"/>
  <c r="P54"/>
  <c r="F54" s="1"/>
  <c r="G42" l="1"/>
  <c r="G41"/>
  <c r="G40"/>
  <c r="G39"/>
  <c r="G29"/>
  <c r="G36"/>
  <c r="G35"/>
  <c r="G34"/>
  <c r="G33"/>
  <c r="G32"/>
  <c r="G28"/>
  <c r="G27"/>
  <c r="G26"/>
  <c r="G25"/>
  <c r="G43" l="1"/>
  <c r="G30"/>
  <c r="G37"/>
  <c r="G66" l="1"/>
  <c r="G63"/>
  <c r="G60"/>
  <c r="G59"/>
  <c r="G55"/>
  <c r="G54"/>
  <c r="G50" l="1"/>
  <c r="G87"/>
  <c r="G94" l="1"/>
  <c r="G93"/>
  <c r="G92"/>
  <c r="G91"/>
  <c r="G90"/>
  <c r="G114"/>
  <c r="G113"/>
  <c r="G112"/>
  <c r="G111"/>
  <c r="G77"/>
  <c r="G95" l="1"/>
  <c r="G115"/>
  <c r="G76"/>
  <c r="G75" l="1"/>
  <c r="G74"/>
  <c r="G73"/>
  <c r="G72"/>
  <c r="G49" l="1"/>
  <c r="G48"/>
  <c r="G47"/>
  <c r="G46"/>
  <c r="G68"/>
  <c r="G67"/>
  <c r="G65"/>
  <c r="G64"/>
  <c r="G62"/>
  <c r="G61"/>
  <c r="G58"/>
  <c r="G57"/>
  <c r="G56"/>
  <c r="G53"/>
  <c r="G51" l="1"/>
  <c r="G69"/>
  <c r="G86" l="1"/>
  <c r="G85"/>
  <c r="G84"/>
  <c r="G83"/>
  <c r="G118"/>
  <c r="G117"/>
  <c r="G71"/>
  <c r="G19"/>
  <c r="G22"/>
  <c r="G21"/>
  <c r="G20"/>
  <c r="G12"/>
  <c r="G13" s="1"/>
  <c r="G119" l="1"/>
  <c r="G23"/>
  <c r="G44" s="1"/>
  <c r="G78"/>
  <c r="G15" l="1"/>
  <c r="G108" l="1"/>
  <c r="G107"/>
  <c r="G106"/>
  <c r="G105"/>
  <c r="G102"/>
  <c r="G101"/>
  <c r="G100"/>
  <c r="G99"/>
  <c r="G98"/>
  <c r="G97"/>
  <c r="G82"/>
  <c r="G81"/>
  <c r="G80"/>
  <c r="G88" l="1"/>
  <c r="G109"/>
  <c r="G16"/>
  <c r="G103"/>
  <c r="G120" l="1"/>
  <c r="G122" s="1"/>
</calcChain>
</file>

<file path=xl/comments1.xml><?xml version="1.0" encoding="utf-8"?>
<comments xmlns="http://schemas.openxmlformats.org/spreadsheetml/2006/main">
  <authors>
    <author>mcordero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Código do iten. Exibir cores em"Aalho: Aparencia"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Unidade principal medida do iten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Descrição curta. ver cores em "Ambiente de Trabalho:Aparencia"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Rendimento ou quantidade orçada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Preço unitário no orçamento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Valor do orçamento</t>
        </r>
      </text>
    </comment>
  </commentList>
</comments>
</file>

<file path=xl/sharedStrings.xml><?xml version="1.0" encoding="utf-8"?>
<sst xmlns="http://schemas.openxmlformats.org/spreadsheetml/2006/main" count="725" uniqueCount="335">
  <si>
    <t/>
  </si>
  <si>
    <t>Código</t>
  </si>
  <si>
    <t>Ud</t>
  </si>
  <si>
    <t>M3</t>
  </si>
  <si>
    <t>UN</t>
  </si>
  <si>
    <t>M</t>
  </si>
  <si>
    <t>m</t>
  </si>
  <si>
    <t>m2</t>
  </si>
  <si>
    <t>FORROS</t>
  </si>
  <si>
    <t>URBANIZAÇÃO</t>
  </si>
  <si>
    <t>10.00.000</t>
  </si>
  <si>
    <t>COMUNICAÇÃO E LÓGICA</t>
  </si>
  <si>
    <t>12.00.000</t>
  </si>
  <si>
    <t>EQUIPAMENTOS E APARELHOS HIDROSANITÁRIOS</t>
  </si>
  <si>
    <t>CABO ISOLADO EM EPR NAO HALOGENADO, SECAO 25,00 MM2 - 0,6/1 KV - 90ºC - FLEXIVEL</t>
  </si>
  <si>
    <t xml:space="preserve">Descriçao </t>
  </si>
  <si>
    <t>Quant</t>
  </si>
  <si>
    <t>Total (R$)</t>
  </si>
  <si>
    <t>LEIS SOCIAIS = 114,03%</t>
  </si>
  <si>
    <t>BDI = 27,84%</t>
  </si>
  <si>
    <t>11.00.000</t>
  </si>
  <si>
    <t xml:space="preserve">TOTAL GERAL DOS SERVIÇOS </t>
  </si>
  <si>
    <t>ORÇAMENTO SINTETICO</t>
  </si>
  <si>
    <t>SECRETARIA DE DESENVOLVIMENTO SUSTENTAVEL - SDS</t>
  </si>
  <si>
    <t xml:space="preserve">ILUMINIAÇÃO EXTERNA </t>
  </si>
  <si>
    <t>KANAFLEX 2</t>
  </si>
  <si>
    <t>CABO 1KV 2,5MM</t>
  </si>
  <si>
    <t>CAIXA DE PASSAGEM DE CONCRETO 40X40X30</t>
  </si>
  <si>
    <t>CAIXA DE PASSAGEM DE CONCRETO 60X60X40</t>
  </si>
  <si>
    <t>TOTAL GERAL DOS SERVIÇOS + BDI (27,84%)</t>
  </si>
  <si>
    <t>CONCRETO ARMADO 25MPA</t>
  </si>
  <si>
    <t>DEINFRA</t>
  </si>
  <si>
    <t>SINAPI</t>
  </si>
  <si>
    <t>BASE DE PREÇOS</t>
  </si>
  <si>
    <t>TCPO</t>
  </si>
  <si>
    <t>Preço Uni S/ BDI (R$)</t>
  </si>
  <si>
    <t>CYPE</t>
  </si>
  <si>
    <t>43832</t>
  </si>
  <si>
    <t>40081</t>
  </si>
  <si>
    <t>2446</t>
  </si>
  <si>
    <t>83447</t>
  </si>
  <si>
    <t>40089</t>
  </si>
  <si>
    <t>GRUPO GERADOR</t>
  </si>
  <si>
    <t>CABO DE COBRE NU 16MM</t>
  </si>
  <si>
    <t xml:space="preserve">GRUPO GERADOR STANDY-BY, DISEL, COM CARENAGEM 85db, POTENCIA STANDART 50KVA - 380/220V - 60HZ, VELOCIDADE 1800RPM </t>
  </si>
  <si>
    <t>ELETRODUTO CORRUGADO DE POLIETILENO DE ALTA DENSIDADE(PEAD/HDPE), CRO PRETA DE 100mm DE DIÂMETRO COM GUIA INCORPORADO, FORNECIDO EM ROLO, INSTALADO</t>
  </si>
  <si>
    <t>39560</t>
  </si>
  <si>
    <t>39557</t>
  </si>
  <si>
    <t>EQUIPAMENTOS DE CLIMATIZAÇÃO</t>
  </si>
  <si>
    <t>POSTE PARA ILUMINAÇÃO EXTERNA COM 03 REFLETORAS</t>
  </si>
  <si>
    <t>LUMINARIA PÚBLICA 150 W C/LAMPADA LED COMPLETA</t>
  </si>
  <si>
    <t>orçamento</t>
  </si>
  <si>
    <t>IPPUJ</t>
  </si>
  <si>
    <t>3R 27 21 00 00 00 00 06 04</t>
  </si>
  <si>
    <t>3R 27 06 20 00 00 00 70 55</t>
  </si>
  <si>
    <t>47980</t>
  </si>
  <si>
    <t>Obra: Centro de Inovaçao Tecnologica em Itajaí/SC</t>
  </si>
  <si>
    <t>PLACA DE OBRA EM CHAPA DE ACO GALVANIZADO</t>
  </si>
  <si>
    <t>BANCO COM ACABAMENTO EM MADEIRA NOBRE, FIXADO EM ESTRUTURA METÁLICA, INSTALADO CHUMBADO NO PISO</t>
  </si>
  <si>
    <t>LIXEIRA TIPO STRASSE PADRÃO 0,45x0,45x1,00 M, CORPO E CESTO EM AÇO GALVANIZADO, ACABAMENTOS EM ALUMÍNIO FUNDIDO E MADEIRA NOBRE TRATADA, CHUMBADA NO PISO</t>
  </si>
  <si>
    <t>BICICLETÁRIO 5,75x0,51 M PARA 08 BICICLETAS EM TUBO DE AÇO GALVANIZADO PINTADO A PÓ (Ø DAS COLUNAS PARA FIXAÇÃO: 2" / Ø DOS DEMAIS ELEMENTOS: 1" e 1 1/2") CHUMBADO NO PISO</t>
  </si>
  <si>
    <t>unid.</t>
  </si>
  <si>
    <t>C10.84.45.10.010</t>
  </si>
  <si>
    <t>C10.84.45.20.005</t>
  </si>
  <si>
    <t>C10.84.45.05.025</t>
  </si>
  <si>
    <t>conj</t>
  </si>
  <si>
    <t>Limpeza final da obra</t>
  </si>
  <si>
    <t>und</t>
  </si>
  <si>
    <t>PLACA DE INAUGURACAO EM BRONZE *35X 50*CM</t>
  </si>
  <si>
    <t>Locação de andaime metálico para instalação dos ar-condicionados, com módulo de 1,50 x1,00m e altura de até 8m</t>
  </si>
  <si>
    <t>ioc/mês</t>
  </si>
  <si>
    <t>39556</t>
  </si>
  <si>
    <t>39555</t>
  </si>
  <si>
    <t>39551</t>
  </si>
  <si>
    <t>C25.41.05.05.005</t>
  </si>
  <si>
    <t>Patch Cord - Borda</t>
  </si>
  <si>
    <t>Patch Cord - Rack</t>
  </si>
  <si>
    <t>Patch Cord - Telefonia</t>
  </si>
  <si>
    <t>Nobreack para Racks</t>
  </si>
  <si>
    <t>Projetor Multimidia 3LCD, Padrão 3200 Ansi Lumens, resolução máxima  1920 x 1200</t>
  </si>
  <si>
    <t>SEGURANÇA E CFTV</t>
  </si>
  <si>
    <t>C10.76.30.30.001</t>
  </si>
  <si>
    <t>Central de controle das camaras, incluindo nobreak, bracket, dvr, hd e bandeira com cabos e acessorios</t>
  </si>
  <si>
    <t>C10.76.30.30.006</t>
  </si>
  <si>
    <t>Mini camara 550L 1/3 sony had2 skc400 c/ camuflador 4" externo pr/bc tans-fast e conversor balun video</t>
  </si>
  <si>
    <t>C10.76.30.30.005</t>
  </si>
  <si>
    <t>Camara 540L 1/3 sony sg2030 ccd a iris lente 3,5 - 8 e conversor balun video</t>
  </si>
  <si>
    <t>IDD010</t>
  </si>
  <si>
    <t>Fornecimento e instalação de detector volumétrico infra-vermelho passivo na parede</t>
  </si>
  <si>
    <t>composição 01</t>
  </si>
  <si>
    <t>FORRO DE GESSO ACARTONADO REMOVIVEL, APOIADO EM PERFIS METÁLICOS TIPO SUSPENSOS POR PENDURAIS RÍGIDOS REGULAVEIS ESPAÇADOS A CADA 1,00M ESP. 12,5MM, ACABADO PINTURA BRANCA</t>
  </si>
  <si>
    <t xml:space="preserve"> Fornecimento e instalação de conjunto de 03 barras de apoio metálicas cromadas p/ santario PNE.</t>
  </si>
  <si>
    <t>Secador de mãos automático</t>
  </si>
  <si>
    <t>C10.72.19.10.039</t>
  </si>
  <si>
    <t>Dispenser para papel higiênico em PVC, polietileno ou ABS</t>
  </si>
  <si>
    <t>C10.72.19.10.024</t>
  </si>
  <si>
    <t>Dispenser em PVC, polietileno ou ABS para sabonete líquido</t>
  </si>
  <si>
    <t>C10.72.19.10.033</t>
  </si>
  <si>
    <t>Dispenser em PVC, polietileno ou ABS para papel toalha</t>
  </si>
  <si>
    <t>C10.72.19.20.001</t>
  </si>
  <si>
    <t>Bancada de granito (cozinha/coffebreak/wcs/coz.ático) fixada sobre mão francesa em aço galvanizado, esp. 2,00cm</t>
  </si>
  <si>
    <t>C10.72.19.60.050</t>
  </si>
  <si>
    <t>Cuba dupla de aço inox 46x34x18cm (cozinhas e coffe break)</t>
  </si>
  <si>
    <t>FITA ANTIDERRAPANTE NAS ESCADAS E TRATAMENTO DOS DECKS E ASSOALHOS DE MADEIRA</t>
  </si>
  <si>
    <t>C30.37.05.90.057</t>
  </si>
  <si>
    <t xml:space="preserve">IPPUJ </t>
  </si>
  <si>
    <t>Lixamento e correção de imperfeições-preparo de madeira</t>
  </si>
  <si>
    <t>Imunizante para madeira 2 demãos, rendimento 0,90l/m2 (tratamento impermeabilizante, preservativo cupinicida, reduz empenamentos e rachaduras)</t>
  </si>
  <si>
    <t>C10.56.50.05.010</t>
  </si>
  <si>
    <t>Verniz stain preservativo, 2 demãos rendimento 0,05l/m2</t>
  </si>
  <si>
    <t>C10.56.25.05.030</t>
  </si>
  <si>
    <t>Fita adesiva antiderrapante para escadas 50mm</t>
  </si>
  <si>
    <t>C10.99.05.15.337</t>
  </si>
  <si>
    <t>C10.76.10.60.133</t>
  </si>
  <si>
    <t>Fornecimento e instalação de painel led 20w branco quente, retangular de embutir</t>
  </si>
  <si>
    <t>Fornecimento e instalação de painel led 12w branco quente, quadrado de embutir</t>
  </si>
  <si>
    <t>uinid.</t>
  </si>
  <si>
    <t>C10.76.10.60.132</t>
  </si>
  <si>
    <t>92023</t>
  </si>
  <si>
    <t>Fornecimento e instalação de interruptor simple (1 módulo) com 1 tomada de embutir 2P+T 10A, incluindo suporte e placa</t>
  </si>
  <si>
    <t>Fornecimento e instalação de bloco de iluminação de emergência autônoma 2x8w, autonomia c/ as 2 lâmpadas de 3 horas</t>
  </si>
  <si>
    <t>C10.76.30.20.015</t>
  </si>
  <si>
    <t>Fornecimento e instalação de bloco autônomo  de sinalização de saída de emergência a 2,20m do piso, com estruturas laterais e fundo em chapa de PVC pintada, iluminação com lâmpadas leds</t>
  </si>
  <si>
    <t>C10.76.30.20.012</t>
  </si>
  <si>
    <t>83449</t>
  </si>
  <si>
    <t>91927</t>
  </si>
  <si>
    <t>EQUIPAMENTO DE AR CONDICIONADO SPLIT CASSETE (TETO) 4 VIAS - 48.000 BTU/H</t>
  </si>
  <si>
    <t>39559</t>
  </si>
  <si>
    <t>EQUIPAMENTO DE AR CONDICIONADO SPLIT CASSETE (TETO) 4 VIAS - 36.000 BTU/H</t>
  </si>
  <si>
    <t>EQUIPAMENTO DE AR CONDICIONADO SPLIT CASSETE (TETO) 4 VIAS - 24.000 BTU/H</t>
  </si>
  <si>
    <t>EQUIPAMENTO DE AR CONDICIONADO SPLIT CASSETE (TETO) 4 VIAS - 18.000 BTU/H</t>
  </si>
  <si>
    <t>AR-CONDICIONADO SPLIT HI-WALL (PAREDE) 12.000 BTU/H</t>
  </si>
  <si>
    <t>AR-CONDICIONADO SPLIT HI-WALL (PAREDE) 9.000 BTU/H</t>
  </si>
  <si>
    <t>Instalação dos equipamentos de ar condicionados splits cassetes e high-wall</t>
  </si>
  <si>
    <t>Fornecimento e instalação em paramento interior de sirene</t>
  </si>
  <si>
    <t>IDS010</t>
  </si>
  <si>
    <t>74209/001</t>
  </si>
  <si>
    <t>06.00.000</t>
  </si>
  <si>
    <t>07.00.000</t>
  </si>
  <si>
    <t>Total item 07.00.000</t>
  </si>
  <si>
    <t>08.00.000</t>
  </si>
  <si>
    <t>Total item 08.00.000</t>
  </si>
  <si>
    <t>09.00.000</t>
  </si>
  <si>
    <t>Total item 09.00.000</t>
  </si>
  <si>
    <t>Total do Item 11.00.000</t>
  </si>
  <si>
    <t>Total item 12.00.000</t>
  </si>
  <si>
    <t>Base de Preços: SINAPI Agsoto/2017 - Catálogo de Referência de Serviços e Custos/25a. Edição - DEINFRA Outubro/2016</t>
  </si>
  <si>
    <t>Não estão em nenhum orçamento e não será executado:</t>
  </si>
  <si>
    <t>Guarita</t>
  </si>
  <si>
    <t>Divisórias</t>
  </si>
  <si>
    <t>veneziana para fechamento de ar cond.</t>
  </si>
  <si>
    <t>01.00.000</t>
  </si>
  <si>
    <t>02.00.000</t>
  </si>
  <si>
    <t>03.00.000</t>
  </si>
  <si>
    <t>04.00.000</t>
  </si>
  <si>
    <t>05.00.000</t>
  </si>
  <si>
    <t>Total item 01.00.000</t>
  </si>
  <si>
    <t>Total item 02.00.000</t>
  </si>
  <si>
    <t>Total do item 04.00.000</t>
  </si>
  <si>
    <t>Total do item 05.00.000</t>
  </si>
  <si>
    <t>Total item 06.00.000</t>
  </si>
  <si>
    <t>Total item 10.00.000</t>
  </si>
  <si>
    <t>Data: 06 DEZEMBRO/2017</t>
  </si>
  <si>
    <t>Fornecimento e instalação de Voice Panel 30 Portas</t>
  </si>
  <si>
    <t>Central Telefonica IP</t>
  </si>
  <si>
    <t>Switch Acesso 48 P 10/100/1000T + 4SFP +</t>
  </si>
  <si>
    <t xml:space="preserve">Switch Core 24P SFP </t>
  </si>
  <si>
    <t>Microcomputador A10</t>
  </si>
  <si>
    <t>Fornecimento e instalação de Patch Panel 24 Portas</t>
  </si>
  <si>
    <t>Organizador de cabos para Rack</t>
  </si>
  <si>
    <t>Fornecimento e instalação de Rack de 16u</t>
  </si>
  <si>
    <t>Fornecimento e instalação de Rack de 44u aberto com guia de cabos laterais</t>
  </si>
  <si>
    <t>Access Point</t>
  </si>
  <si>
    <t>Nobreak Computador</t>
  </si>
  <si>
    <t>03.01.000</t>
  </si>
  <si>
    <t>Área do Pátio-Externa</t>
  </si>
  <si>
    <t>C35.10.25.05.001</t>
  </si>
  <si>
    <t>Execução de pavimentação c/ fornecimento de PAVER cinza para tráfego de veículos, esp 8cm incluindo lastro de pó de brita e preparo de caixa</t>
  </si>
  <si>
    <t>Total item 03.01.000</t>
  </si>
  <si>
    <t>03.02.000</t>
  </si>
  <si>
    <t>Execução de pavimentação c/ fornecimento de PAVER cinza para passeio, esp 8cm incluindo lastro de pó de brita e preparo de caixa</t>
  </si>
  <si>
    <t>Assentamento de guia (meio-fio), confeccionadas em concreto M CR 28,14 pré-fabricado, dimensões 100x15x13x20cm (comprimento x base inferior x base superior x altura) para urbanização externa, contorno de arruamento e calçadas.</t>
  </si>
  <si>
    <t>03.03.000</t>
  </si>
  <si>
    <t>Muro de Arrimo</t>
  </si>
  <si>
    <t>Total do item 03.02.000</t>
  </si>
  <si>
    <t>73817/002</t>
  </si>
  <si>
    <t>Sub-Base de rachão e=40sm, fornecimento e execução</t>
  </si>
  <si>
    <t>Muro arrimo 4,00m até 6,00m</t>
  </si>
  <si>
    <t>Muro de arrimo 1,00m até 4,00m</t>
  </si>
  <si>
    <t>Muro de arrimo 1,00m até 4,00m fundos do edifício 75,00m</t>
  </si>
  <si>
    <t>Manta Geotextil</t>
  </si>
  <si>
    <t>Total do item 03.03.000</t>
  </si>
  <si>
    <t>Total do Item 03.00.000</t>
  </si>
  <si>
    <t>PLANTIO DE GRAMA,INCLUINDO PREPARO DO
TERRENO COM 10CM DE SA IBRO E 5CM DE TERRA
ESTRUMADA</t>
  </si>
  <si>
    <t xml:space="preserve">licitação       anterior             </t>
  </si>
  <si>
    <t>03.04.000</t>
  </si>
  <si>
    <t>Cobertura da área técnica superior</t>
  </si>
  <si>
    <t>I05.55.05.10.031</t>
  </si>
  <si>
    <t>Laje treliçada com enchimento de EPS (altura: 25cm/sobrecarga 200Kg/m2 vão 7,5m)</t>
  </si>
  <si>
    <t>83738U</t>
  </si>
  <si>
    <t>Impermeabilização de superficie com manta asfalticaa (com polimeros tipo APP), E=4 mm</t>
  </si>
  <si>
    <t>Porta 80 x 210 alumínio no pavimento superior</t>
  </si>
  <si>
    <t>Porta 180 x 210 alumínio no pavimento superior</t>
  </si>
  <si>
    <t>Total do item 03.04.000</t>
  </si>
  <si>
    <t>SERVIÇOS INICIAIS</t>
  </si>
  <si>
    <t>LUMINÁRIAS, LAMPADAS, INTERRUPTORES E TOMADAS DOS PAVIMENTOS 2 - 3 e 4</t>
  </si>
  <si>
    <t>SERVIÇOS GERAIS LIMPEZA DA OBRA</t>
  </si>
  <si>
    <t>OK</t>
  </si>
  <si>
    <t>CORRIGIR PARA R$ 29,79 SEM BDI - SINAPI Out/2017</t>
  </si>
  <si>
    <t>CORRIGIR PARA R$ 111,29 SEM BDI - SINAPI Out/2017</t>
  </si>
  <si>
    <t>CORRIGIR PARA R$ 505,44 SEM BDI - SINAPI Out/2017</t>
  </si>
  <si>
    <t>CORRIGIR PARA R$ 411,85 SEM BDI - SINAPI Out/2017</t>
  </si>
  <si>
    <t>CORRIGIR PARA R$15,82 SEM BDI</t>
  </si>
  <si>
    <t>Código não encontrado. Corrigir</t>
  </si>
  <si>
    <t>CORRIGIR PARA R$ 63,49    SEM BDI</t>
  </si>
  <si>
    <t>CORRIGIR PARA R$ 628,24 SEM BDI</t>
  </si>
  <si>
    <t>Apresentar 3 orçamentos de Mercado ou adequar a alguma planilha de refrência ATUALIZADA.</t>
  </si>
  <si>
    <t>Apresentar Composição.</t>
  </si>
  <si>
    <t>LEGENDA</t>
  </si>
  <si>
    <t>PARA CORRIGIR</t>
  </si>
  <si>
    <t>CORRIGIR VALOR PARA R$ 12,62 SEM BDI - SINAPI 85180 Out/2017</t>
  </si>
  <si>
    <t>Apresentar Composição ATUALIZADA</t>
  </si>
  <si>
    <t>APRESENTAR REFERÊNCIA ATUALIZADA DESTE ANO DE 2017. NÃO SERÁ ACEITO VALORES DE LICITAÇÕES ANTIGAS.</t>
  </si>
  <si>
    <t>Informar esta metragem em projeto.</t>
  </si>
  <si>
    <t>SINAPI NÃO TEM BDI. CORRIGIR VALOR PARA R$ 12,62 SEM BDI - SINAPI Out/2017</t>
  </si>
  <si>
    <t>ANÁLISE EPROJ/PACTO 07.12.2017</t>
  </si>
  <si>
    <t>ANÁLISE EPROJ/PACTO 04.12.2017</t>
  </si>
  <si>
    <t>Valor Excessivo. Corrigir para R$ 327,84</t>
  </si>
  <si>
    <t>Valor Excessivo. Corrigir para R$ 68,57</t>
  </si>
  <si>
    <t>Valor Excessivo. Corrigir para R$ 71,09</t>
  </si>
  <si>
    <t>Valor Excessivo. Corrigir para R$ 31,15</t>
  </si>
  <si>
    <t>Apresentar 3 orçamentos de Mercado ou adequar a alguma planilha de refrência.</t>
  </si>
  <si>
    <t>Valor Excessivo. Corrigir para R$ 35,75</t>
  </si>
  <si>
    <t>Valor Excessivo. Corrigir para R$ 53,36</t>
  </si>
  <si>
    <t>Valor Excessivo. Corrigir para R$ 71.930,36</t>
  </si>
  <si>
    <t>Código não encontrado. Corrigir Wilson</t>
  </si>
  <si>
    <t xml:space="preserve">CORREÇÕES SDS </t>
  </si>
  <si>
    <t>Data de referência de preços:   2017/05</t>
  </si>
  <si>
    <t>Região de preços:   Florianópolis</t>
  </si>
  <si>
    <t>Quantidade: 1m        LS(%): 127,95        BDI(%): 0</t>
  </si>
  <si>
    <t>Descrição</t>
  </si>
  <si>
    <t>Class</t>
  </si>
  <si>
    <t>Un</t>
  </si>
  <si>
    <t>Coef</t>
  </si>
  <si>
    <t>Preço unitário (R$) sem taxas</t>
  </si>
  <si>
    <t>Total (R$) sem taxas</t>
  </si>
  <si>
    <t>Consumo</t>
  </si>
  <si>
    <t>2N 36 16 25 12 18</t>
  </si>
  <si>
    <t>Eletricista</t>
  </si>
  <si>
    <t>MOD</t>
  </si>
  <si>
    <t>h</t>
  </si>
  <si>
    <t>8,36</t>
  </si>
  <si>
    <t>2N 36 16 25 15 06</t>
  </si>
  <si>
    <t>Ajudante de eletricista</t>
  </si>
  <si>
    <t>6,10</t>
  </si>
  <si>
    <t>MAT</t>
  </si>
  <si>
    <t>1,02</t>
  </si>
  <si>
    <t>Total mão-de-obra, sem taxas (R$):</t>
  </si>
  <si>
    <t>Total outros itens, sem taxas (R$):</t>
  </si>
  <si>
    <t>Total geral, sem taxas (R$):</t>
  </si>
  <si>
    <t>Valores Totais (R$)</t>
  </si>
  <si>
    <t xml:space="preserve">Sem taxas: </t>
  </si>
  <si>
    <t xml:space="preserve">LS: </t>
  </si>
  <si>
    <t xml:space="preserve">BDI: </t>
  </si>
  <si>
    <t>0,00</t>
  </si>
  <si>
    <t xml:space="preserve">Com taxas: </t>
  </si>
  <si>
    <t>Memorial Descritivo</t>
  </si>
  <si>
    <t>CONTEÚDO DO SERVIÇO</t>
  </si>
  <si>
    <t>Considera material e mão de obra para execução do serviço descrito.</t>
  </si>
  <si>
    <t>CRITÉRIO DE MEDIÇÃO</t>
  </si>
  <si>
    <t>Por comprimento instalado.</t>
  </si>
  <si>
    <t>NORMAS TÉCNICAS</t>
  </si>
  <si>
    <t>NBR5410 - Instalações elétricas de baixa tensão (Mês/Ano: 09/2004)</t>
  </si>
  <si>
    <t>NR18 - Condições e meio ambiente de trabalho na indústria da construção - 18.21 - Instalações elétricas (Mês/Ano: 01/1950)</t>
  </si>
  <si>
    <t>NBR13248 - Cabos de potência e controle e condutores isolados sem cobertura, com isolação extrudada e com baixa emissão de fumaça para tensões até 1 kV - Requisitos de desempenho (Mês/Ano: 02/2000)</t>
  </si>
  <si>
    <t>Isenção de responsabilidade</t>
  </si>
  <si>
    <t xml:space="preserve">* OBSERVAÇÃO IMPORTANTE:
Esta planilha foi originalmente exportada do sistema TCPOweb do Grupo PINI Ltda.
O sistema permite ao usuário a livre manipulação de várias informações inicialmente oferecidas pelo serviço, apenas como referência para trabalhos de orçamento e estimativas sob a responsabilidade exclusiva e direta da pessoa que as utiliza.
Ao optar pelo uso das informações resultantes, o usuário reconhece esses limites do serviço e assume como suas as responsabilidades inerentes desse uso, eximindo a PINI de qualquer prejuízo, conseqüência inadequada ou indesejável que porventura venha a ocorrer.
© 2017 Grupo PINI Ltda.  -  Todos os direitos reservados
</t>
  </si>
  <si>
    <t>Código:   3R 27 21 00 00 00 00 06 04</t>
  </si>
  <si>
    <t>Descrição:   Duto corrugado em PEAD polietileno de alta densidade para proteção de cabos subterrâneos Ø 4" 100 mm</t>
  </si>
  <si>
    <t>1,1</t>
  </si>
  <si>
    <t>9,20</t>
  </si>
  <si>
    <t>2N 36 16 25 15 01</t>
  </si>
  <si>
    <t>Ajudante</t>
  </si>
  <si>
    <t>5,55</t>
  </si>
  <si>
    <t>6,11</t>
  </si>
  <si>
    <t>2C 14 13 09 26 17</t>
  </si>
  <si>
    <t>Duto PEAD corrugado helicoidal Ø 4"</t>
  </si>
  <si>
    <t>17,23</t>
  </si>
  <si>
    <t>17,57</t>
  </si>
  <si>
    <t>15,31</t>
  </si>
  <si>
    <t>32,88</t>
  </si>
  <si>
    <t>19,59</t>
  </si>
  <si>
    <t>52,47</t>
  </si>
  <si>
    <t>Considera material e mão de obra para execução da tubulação.</t>
  </si>
  <si>
    <t>Considera material e mão de obra para instalação do eletroduto.</t>
  </si>
  <si>
    <t>Por comprimento executado.</t>
  </si>
  <si>
    <t>Por comprimento de eletroduto instalado.</t>
  </si>
  <si>
    <t>NR18 - Condições e meio ambiente de trabalho na indústria da construção -18.13 - Medidas de proteção contra quedas de altura (Mês/Ano: 01/1950)</t>
  </si>
  <si>
    <t>NBR6689 - Requisitos gerais para condutos de instalações elétricas prediais (Mês/Ano: 07/1981)</t>
  </si>
  <si>
    <t>Código:   3R 27 06 20 00 00 00 70 55</t>
  </si>
  <si>
    <t>Descrição:   Cabo isolado em EPR não halogenado 25,00 mm² - 0,6/1 KV - 90°C - flexível</t>
  </si>
  <si>
    <t>0,17</t>
  </si>
  <si>
    <t>1,42</t>
  </si>
  <si>
    <t>1,04</t>
  </si>
  <si>
    <t>2C 14 13 05 20 21</t>
  </si>
  <si>
    <t>Cabo flexível isolado em EPR não halogenado 25 mm² 0,6 a 1 kV</t>
  </si>
  <si>
    <t>12,52</t>
  </si>
  <si>
    <t>12,77</t>
  </si>
  <si>
    <t>2,46</t>
  </si>
  <si>
    <t>15,23</t>
  </si>
  <si>
    <t>3,15</t>
  </si>
  <si>
    <t>18,38</t>
  </si>
  <si>
    <t>Marcelo</t>
  </si>
  <si>
    <t xml:space="preserve">Valor OK! Localizamos as composições da obra de São Bento do Sul (Relicitada). </t>
  </si>
  <si>
    <t>Alterar quantidade para 1 unidade, conforme já licitado nas outras obras do Centro de Inovação.</t>
  </si>
  <si>
    <t>APRESENTAR REFERÊNCIA.</t>
  </si>
  <si>
    <t>C10.84.10.15.025</t>
  </si>
  <si>
    <t>M2</t>
  </si>
  <si>
    <t>GRADIL NYLOFOR 3D,EXECUTADO EM PAINEL DE ACO GALVANIZADO, SOLDADO, MALHA RETANGULAR FIXADO A POSTES CHUMBADO EM BASE</t>
  </si>
  <si>
    <t xml:space="preserve">Item alterado. Foi retirado este código de acordo com a planilha de Tubarão já licitado. </t>
  </si>
  <si>
    <t>Utilizar referência UPPUJ  C10.76.50.05.040 R$ 537,44 (1UNIDADE).</t>
  </si>
  <si>
    <t>Média</t>
  </si>
  <si>
    <t>Panel 24 Portas</t>
  </si>
  <si>
    <t>ORÇAMENTO DE MERCADO</t>
  </si>
  <si>
    <t>Item retirado, pois não haverá alteração de projeto.</t>
  </si>
  <si>
    <t>ANÁLISE EPROJ/PACTO 15.12.2017</t>
  </si>
  <si>
    <t>Rack de 16u</t>
  </si>
  <si>
    <t>Rack de 44u</t>
  </si>
  <si>
    <t>Projetor Multimidia 3LCD</t>
  </si>
  <si>
    <t>ORÇAMENTO01</t>
  </si>
  <si>
    <t>ORÇAMENTO 02</t>
  </si>
  <si>
    <t>ORÇAMENTO 03</t>
  </si>
  <si>
    <t>ORÇAMENTOS DE MERCADO</t>
  </si>
  <si>
    <t>Alterado. Foi feita a Média dos orçamentos de mercado EM ANEXO.</t>
  </si>
  <si>
    <t>Quantidade alterada para 1 unidade, conforme já licitado nas outras obras do Centro de Inovação.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</si>
</sst>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#,##0.00_);\-#,##0.00"/>
  </numFmts>
  <fonts count="38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8"/>
      <color rgb="FF00000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FFFF00"/>
      <name val="Arial"/>
      <family val="2"/>
    </font>
    <font>
      <sz val="8"/>
      <color rgb="FFFFFF0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08080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0" fontId="16" fillId="0" borderId="0"/>
    <xf numFmtId="0" fontId="25" fillId="0" borderId="0"/>
  </cellStyleXfs>
  <cellXfs count="184">
    <xf numFmtId="0" fontId="0" fillId="0" borderId="0" xfId="0"/>
    <xf numFmtId="0" fontId="0" fillId="0" borderId="0" xfId="0" applyBorder="1"/>
    <xf numFmtId="0" fontId="0" fillId="0" borderId="0" xfId="0" applyFill="1" applyBorder="1"/>
    <xf numFmtId="49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43" fontId="5" fillId="0" borderId="1" xfId="1" applyFont="1" applyBorder="1" applyAlignment="1">
      <alignment horizontal="right" vertical="top"/>
    </xf>
    <xf numFmtId="43" fontId="5" fillId="0" borderId="1" xfId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43" fontId="0" fillId="0" borderId="0" xfId="1" applyFont="1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top" wrapText="1"/>
    </xf>
    <xf numFmtId="43" fontId="2" fillId="2" borderId="1" xfId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0" fontId="18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vertical="top"/>
    </xf>
    <xf numFmtId="43" fontId="10" fillId="2" borderId="1" xfId="1" applyFont="1" applyFill="1" applyBorder="1" applyAlignment="1">
      <alignment vertical="top"/>
    </xf>
    <xf numFmtId="43" fontId="10" fillId="2" borderId="1" xfId="1" applyFont="1" applyFill="1" applyBorder="1" applyAlignment="1" applyProtection="1">
      <alignment vertical="top"/>
    </xf>
    <xf numFmtId="49" fontId="11" fillId="2" borderId="1" xfId="0" applyNumberFormat="1" applyFont="1" applyFill="1" applyBorder="1" applyAlignment="1">
      <alignment vertical="top"/>
    </xf>
    <xf numFmtId="4" fontId="1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49" fontId="3" fillId="5" borderId="1" xfId="0" applyNumberFormat="1" applyFont="1" applyFill="1" applyBorder="1" applyAlignment="1">
      <alignment vertical="top"/>
    </xf>
    <xf numFmtId="49" fontId="3" fillId="5" borderId="1" xfId="0" applyNumberFormat="1" applyFont="1" applyFill="1" applyBorder="1" applyAlignment="1">
      <alignment vertical="top" wrapText="1"/>
    </xf>
    <xf numFmtId="43" fontId="3" fillId="5" borderId="1" xfId="1" applyFont="1" applyFill="1" applyBorder="1" applyAlignment="1">
      <alignment vertical="top"/>
    </xf>
    <xf numFmtId="4" fontId="3" fillId="5" borderId="1" xfId="0" applyNumberFormat="1" applyFont="1" applyFill="1" applyBorder="1" applyAlignment="1">
      <alignment vertical="top"/>
    </xf>
    <xf numFmtId="49" fontId="2" fillId="5" borderId="1" xfId="0" applyNumberFormat="1" applyFont="1" applyFill="1" applyBorder="1" applyAlignment="1">
      <alignment vertical="top"/>
    </xf>
    <xf numFmtId="43" fontId="2" fillId="5" borderId="1" xfId="1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49" fontId="10" fillId="5" borderId="1" xfId="0" applyNumberFormat="1" applyFont="1" applyFill="1" applyBorder="1" applyAlignment="1">
      <alignment vertical="top"/>
    </xf>
    <xf numFmtId="43" fontId="10" fillId="5" borderId="1" xfId="1" applyFont="1" applyFill="1" applyBorder="1" applyAlignment="1">
      <alignment vertical="top"/>
    </xf>
    <xf numFmtId="43" fontId="10" fillId="5" borderId="1" xfId="1" applyFont="1" applyFill="1" applyBorder="1" applyAlignment="1" applyProtection="1">
      <alignment vertical="top"/>
    </xf>
    <xf numFmtId="49" fontId="24" fillId="5" borderId="1" xfId="0" applyNumberFormat="1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vertical="top"/>
    </xf>
    <xf numFmtId="49" fontId="12" fillId="2" borderId="1" xfId="0" applyNumberFormat="1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vertical="center" wrapText="1"/>
    </xf>
    <xf numFmtId="43" fontId="12" fillId="2" borderId="1" xfId="1" applyFont="1" applyFill="1" applyBorder="1" applyAlignment="1">
      <alignment horizontal="right" vertical="center"/>
    </xf>
    <xf numFmtId="43" fontId="12" fillId="2" borderId="1" xfId="1" applyFont="1" applyFill="1" applyBorder="1" applyAlignment="1">
      <alignment vertical="center"/>
    </xf>
    <xf numFmtId="4" fontId="12" fillId="2" borderId="1" xfId="0" applyNumberFormat="1" applyFont="1" applyFill="1" applyBorder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/>
    </xf>
    <xf numFmtId="44" fontId="20" fillId="2" borderId="1" xfId="0" applyNumberFormat="1" applyFont="1" applyFill="1" applyBorder="1" applyAlignment="1">
      <alignment vertical="center"/>
    </xf>
    <xf numFmtId="49" fontId="21" fillId="2" borderId="1" xfId="0" applyNumberFormat="1" applyFont="1" applyFill="1" applyBorder="1" applyAlignment="1">
      <alignment vertical="top"/>
    </xf>
    <xf numFmtId="0" fontId="23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vertical="top"/>
    </xf>
    <xf numFmtId="49" fontId="13" fillId="2" borderId="1" xfId="0" applyNumberFormat="1" applyFont="1" applyFill="1" applyBorder="1" applyAlignment="1">
      <alignment vertical="top" wrapText="1"/>
    </xf>
    <xf numFmtId="43" fontId="13" fillId="2" borderId="1" xfId="1" applyFont="1" applyFill="1" applyBorder="1" applyAlignment="1">
      <alignment vertical="top"/>
    </xf>
    <xf numFmtId="43" fontId="13" fillId="2" borderId="1" xfId="1" applyFont="1" applyFill="1" applyBorder="1" applyAlignment="1" applyProtection="1">
      <alignment vertical="top"/>
    </xf>
    <xf numFmtId="49" fontId="12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43" fontId="0" fillId="2" borderId="1" xfId="1" applyFont="1" applyFill="1" applyBorder="1"/>
    <xf numFmtId="49" fontId="3" fillId="6" borderId="1" xfId="0" applyNumberFormat="1" applyFont="1" applyFill="1" applyBorder="1" applyAlignment="1">
      <alignment vertical="top"/>
    </xf>
    <xf numFmtId="49" fontId="3" fillId="6" borderId="1" xfId="0" applyNumberFormat="1" applyFont="1" applyFill="1" applyBorder="1" applyAlignment="1">
      <alignment vertical="top" wrapText="1"/>
    </xf>
    <xf numFmtId="43" fontId="3" fillId="6" borderId="1" xfId="1" applyFont="1" applyFill="1" applyBorder="1" applyAlignment="1">
      <alignment vertical="top"/>
    </xf>
    <xf numFmtId="4" fontId="3" fillId="6" borderId="1" xfId="0" applyNumberFormat="1" applyFont="1" applyFill="1" applyBorder="1" applyAlignment="1">
      <alignment vertical="top"/>
    </xf>
    <xf numFmtId="0" fontId="3" fillId="6" borderId="1" xfId="0" applyFont="1" applyFill="1" applyBorder="1" applyAlignment="1">
      <alignment vertical="top"/>
    </xf>
    <xf numFmtId="49" fontId="2" fillId="6" borderId="1" xfId="0" applyNumberFormat="1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43" fontId="2" fillId="6" borderId="1" xfId="1" applyFont="1" applyFill="1" applyBorder="1" applyAlignment="1">
      <alignment vertical="top"/>
    </xf>
    <xf numFmtId="0" fontId="0" fillId="6" borderId="0" xfId="0" applyFill="1" applyBorder="1"/>
    <xf numFmtId="0" fontId="2" fillId="7" borderId="1" xfId="0" applyFont="1" applyFill="1" applyBorder="1" applyAlignment="1">
      <alignment vertical="top"/>
    </xf>
    <xf numFmtId="49" fontId="2" fillId="7" borderId="1" xfId="0" applyNumberFormat="1" applyFont="1" applyFill="1" applyBorder="1" applyAlignment="1">
      <alignment vertical="top"/>
    </xf>
    <xf numFmtId="49" fontId="3" fillId="7" borderId="1" xfId="0" applyNumberFormat="1" applyFont="1" applyFill="1" applyBorder="1" applyAlignment="1">
      <alignment vertical="top" wrapText="1"/>
    </xf>
    <xf numFmtId="43" fontId="2" fillId="7" borderId="1" xfId="1" applyFont="1" applyFill="1" applyBorder="1" applyAlignment="1">
      <alignment vertical="top"/>
    </xf>
    <xf numFmtId="43" fontId="3" fillId="7" borderId="1" xfId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 wrapText="1"/>
    </xf>
    <xf numFmtId="43" fontId="3" fillId="0" borderId="1" xfId="1" applyFont="1" applyFill="1" applyBorder="1" applyAlignment="1">
      <alignment vertical="top"/>
    </xf>
    <xf numFmtId="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43" fontId="2" fillId="0" borderId="1" xfId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 wrapText="1"/>
    </xf>
    <xf numFmtId="43" fontId="2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8" fontId="2" fillId="0" borderId="1" xfId="1" applyNumberFormat="1" applyFont="1" applyFill="1" applyBorder="1" applyAlignment="1">
      <alignment horizontal="right" vertical="center"/>
    </xf>
    <xf numFmtId="164" fontId="3" fillId="7" borderId="1" xfId="0" applyNumberFormat="1" applyFont="1" applyFill="1" applyBorder="1" applyAlignment="1">
      <alignment vertical="top"/>
    </xf>
    <xf numFmtId="4" fontId="27" fillId="7" borderId="3" xfId="5" applyNumberFormat="1" applyFont="1" applyFill="1" applyBorder="1" applyAlignment="1" applyProtection="1">
      <alignment horizontal="left" vertical="top" wrapText="1"/>
    </xf>
    <xf numFmtId="0" fontId="28" fillId="7" borderId="1" xfId="0" applyFont="1" applyFill="1" applyBorder="1" applyAlignment="1">
      <alignment vertical="top"/>
    </xf>
    <xf numFmtId="0" fontId="29" fillId="7" borderId="1" xfId="5" applyFont="1" applyFill="1" applyBorder="1" applyAlignment="1">
      <alignment horizontal="left" vertical="top" wrapText="1"/>
    </xf>
    <xf numFmtId="43" fontId="28" fillId="7" borderId="1" xfId="1" applyFont="1" applyFill="1" applyBorder="1" applyAlignment="1">
      <alignment vertical="center"/>
    </xf>
    <xf numFmtId="164" fontId="3" fillId="7" borderId="1" xfId="0" applyNumberFormat="1" applyFont="1" applyFill="1" applyBorder="1" applyAlignment="1">
      <alignment vertical="center"/>
    </xf>
    <xf numFmtId="43" fontId="2" fillId="2" borderId="1" xfId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3" fontId="2" fillId="2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0" fontId="0" fillId="0" borderId="0" xfId="0" applyFill="1" applyBorder="1" applyAlignment="1"/>
    <xf numFmtId="0" fontId="31" fillId="0" borderId="0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wrapText="1"/>
    </xf>
    <xf numFmtId="0" fontId="0" fillId="7" borderId="1" xfId="0" applyFill="1" applyBorder="1"/>
    <xf numFmtId="0" fontId="2" fillId="0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center" wrapText="1"/>
    </xf>
    <xf numFmtId="49" fontId="6" fillId="8" borderId="2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  <xf numFmtId="49" fontId="9" fillId="8" borderId="0" xfId="0" applyNumberFormat="1" applyFont="1" applyFill="1" applyBorder="1" applyAlignment="1">
      <alignment horizontal="center" vertical="center"/>
    </xf>
    <xf numFmtId="49" fontId="8" fillId="8" borderId="0" xfId="0" applyNumberFormat="1" applyFont="1" applyFill="1" applyBorder="1" applyAlignment="1">
      <alignment horizontal="center" vertical="center"/>
    </xf>
    <xf numFmtId="49" fontId="8" fillId="8" borderId="0" xfId="0" applyNumberFormat="1" applyFont="1" applyFill="1" applyBorder="1" applyAlignment="1">
      <alignment horizontal="left" vertical="center"/>
    </xf>
    <xf numFmtId="49" fontId="6" fillId="8" borderId="0" xfId="0" applyNumberFormat="1" applyFont="1" applyFill="1" applyBorder="1" applyAlignment="1">
      <alignment horizontal="left" vertical="center"/>
    </xf>
    <xf numFmtId="49" fontId="6" fillId="8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0" fillId="0" borderId="4" xfId="5" applyNumberFormat="1" applyFont="1" applyFill="1" applyBorder="1" applyAlignment="1" applyProtection="1">
      <alignment horizontal="left" vertical="top" wrapText="1"/>
    </xf>
    <xf numFmtId="0" fontId="20" fillId="0" borderId="1" xfId="5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0" fontId="0" fillId="3" borderId="1" xfId="0" applyFont="1" applyFill="1" applyBorder="1" applyAlignment="1">
      <alignment horizontal="center" vertical="center" wrapText="1"/>
    </xf>
    <xf numFmtId="0" fontId="33" fillId="9" borderId="0" xfId="3" applyNumberFormat="1" applyFont="1" applyFill="1"/>
    <xf numFmtId="0" fontId="16" fillId="0" borderId="0" xfId="3" applyNumberFormat="1" applyFont="1"/>
    <xf numFmtId="49" fontId="2" fillId="0" borderId="1" xfId="0" applyNumberFormat="1" applyFont="1" applyFill="1" applyBorder="1" applyAlignment="1">
      <alignment vertical="top"/>
    </xf>
    <xf numFmtId="0" fontId="0" fillId="0" borderId="1" xfId="0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44" fontId="35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49" fontId="15" fillId="0" borderId="1" xfId="0" applyNumberFormat="1" applyFont="1" applyFill="1" applyBorder="1" applyAlignment="1">
      <alignment vertical="top" wrapText="1"/>
    </xf>
    <xf numFmtId="0" fontId="37" fillId="0" borderId="0" xfId="0" applyFont="1" applyAlignment="1">
      <alignment horizontal="left" vertical="center"/>
    </xf>
    <xf numFmtId="0" fontId="37" fillId="0" borderId="0" xfId="0" applyFont="1"/>
    <xf numFmtId="0" fontId="0" fillId="10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top"/>
    </xf>
    <xf numFmtId="4" fontId="2" fillId="0" borderId="7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horizontal="center" vertical="top"/>
    </xf>
    <xf numFmtId="49" fontId="6" fillId="8" borderId="1" xfId="0" applyNumberFormat="1" applyFont="1" applyFill="1" applyBorder="1" applyAlignment="1">
      <alignment horizontal="right" vertical="top"/>
    </xf>
    <xf numFmtId="49" fontId="6" fillId="8" borderId="1" xfId="0" applyNumberFormat="1" applyFont="1" applyFill="1" applyBorder="1" applyAlignment="1">
      <alignment horizontal="left" vertical="center"/>
    </xf>
    <xf numFmtId="49" fontId="6" fillId="8" borderId="2" xfId="0" applyNumberFormat="1" applyFont="1" applyFill="1" applyBorder="1" applyAlignment="1">
      <alignment horizontal="right" vertical="top"/>
    </xf>
    <xf numFmtId="49" fontId="9" fillId="8" borderId="1" xfId="0" applyNumberFormat="1" applyFont="1" applyFill="1" applyBorder="1" applyAlignment="1">
      <alignment horizontal="center" vertical="center"/>
    </xf>
    <xf numFmtId="49" fontId="8" fillId="8" borderId="1" xfId="0" applyNumberFormat="1" applyFont="1" applyFill="1" applyBorder="1" applyAlignment="1">
      <alignment horizontal="center" vertical="center"/>
    </xf>
    <xf numFmtId="49" fontId="8" fillId="8" borderId="1" xfId="0" applyNumberFormat="1" applyFont="1" applyFill="1" applyBorder="1" applyAlignment="1">
      <alignment horizontal="left" vertical="center"/>
    </xf>
    <xf numFmtId="0" fontId="16" fillId="0" borderId="0" xfId="3" applyNumberFormat="1" applyFont="1" applyAlignment="1">
      <alignment wrapText="1"/>
    </xf>
    <xf numFmtId="0" fontId="16" fillId="0" borderId="0" xfId="3" applyNumberFormat="1" applyFont="1"/>
    <xf numFmtId="0" fontId="34" fillId="0" borderId="0" xfId="3" applyNumberFormat="1" applyFont="1" applyAlignment="1">
      <alignment wrapText="1"/>
    </xf>
    <xf numFmtId="0" fontId="33" fillId="9" borderId="0" xfId="3" applyNumberFormat="1" applyFont="1" applyFill="1"/>
    <xf numFmtId="0" fontId="34" fillId="0" borderId="0" xfId="3" applyNumberFormat="1" applyFont="1"/>
  </cellXfs>
  <cellStyles count="6">
    <cellStyle name="Excel Built-in Normal" xfId="5"/>
    <cellStyle name="Normal" xfId="0" builtinId="0"/>
    <cellStyle name="Normal 2" xfId="3"/>
    <cellStyle name="Normal 3 2" xfId="4"/>
    <cellStyle name="Separador de milhares" xfId="1" builtinId="3"/>
    <cellStyle name="Vírgula 2" xfId="2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38100</xdr:rowOff>
    </xdr:from>
    <xdr:to>
      <xdr:col>7</xdr:col>
      <xdr:colOff>111643</xdr:colOff>
      <xdr:row>41</xdr:row>
      <xdr:rowOff>123635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143500"/>
          <a:ext cx="7179193" cy="37050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137959</xdr:rowOff>
    </xdr:from>
    <xdr:to>
      <xdr:col>7</xdr:col>
      <xdr:colOff>111644</xdr:colOff>
      <xdr:row>60</xdr:row>
      <xdr:rowOff>122221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862859"/>
          <a:ext cx="7179194" cy="3603762"/>
        </a:xfrm>
        <a:prstGeom prst="rect">
          <a:avLst/>
        </a:prstGeom>
      </xdr:spPr>
    </xdr:pic>
    <xdr:clientData/>
  </xdr:twoCellAnchor>
  <xdr:twoCellAnchor editAs="oneCell">
    <xdr:from>
      <xdr:col>0</xdr:col>
      <xdr:colOff>14250</xdr:colOff>
      <xdr:row>60</xdr:row>
      <xdr:rowOff>174487</xdr:rowOff>
    </xdr:from>
    <xdr:to>
      <xdr:col>7</xdr:col>
      <xdr:colOff>125893</xdr:colOff>
      <xdr:row>81</xdr:row>
      <xdr:rowOff>159818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50" y="12518887"/>
          <a:ext cx="7179193" cy="39858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85725</xdr:rowOff>
    </xdr:from>
    <xdr:to>
      <xdr:col>6</xdr:col>
      <xdr:colOff>331615</xdr:colOff>
      <xdr:row>104</xdr:row>
      <xdr:rowOff>66912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7478375"/>
          <a:ext cx="6789565" cy="36006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122691</xdr:rowOff>
    </xdr:from>
    <xdr:to>
      <xdr:col>6</xdr:col>
      <xdr:colOff>331616</xdr:colOff>
      <xdr:row>123</xdr:row>
      <xdr:rowOff>86725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21134841"/>
          <a:ext cx="6789566" cy="35835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35382</xdr:rowOff>
    </xdr:from>
    <xdr:to>
      <xdr:col>6</xdr:col>
      <xdr:colOff>331616</xdr:colOff>
      <xdr:row>142</xdr:row>
      <xdr:rowOff>40678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24667032"/>
          <a:ext cx="6789566" cy="36247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9526</xdr:rowOff>
    </xdr:from>
    <xdr:to>
      <xdr:col>6</xdr:col>
      <xdr:colOff>255480</xdr:colOff>
      <xdr:row>165</xdr:row>
      <xdr:rowOff>40684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1070551"/>
          <a:ext cx="6713430" cy="34601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24643</xdr:rowOff>
    </xdr:from>
    <xdr:to>
      <xdr:col>6</xdr:col>
      <xdr:colOff>255481</xdr:colOff>
      <xdr:row>184</xdr:row>
      <xdr:rowOff>72512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514668"/>
          <a:ext cx="6713431" cy="36673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51751</xdr:rowOff>
    </xdr:from>
    <xdr:to>
      <xdr:col>6</xdr:col>
      <xdr:colOff>255481</xdr:colOff>
      <xdr:row>203</xdr:row>
      <xdr:rowOff>82376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161276"/>
          <a:ext cx="6713431" cy="365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57150</xdr:rowOff>
    </xdr:from>
    <xdr:to>
      <xdr:col>5</xdr:col>
      <xdr:colOff>364191</xdr:colOff>
      <xdr:row>225</xdr:row>
      <xdr:rowOff>13188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976550"/>
          <a:ext cx="6212541" cy="33850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6015</xdr:rowOff>
    </xdr:from>
    <xdr:to>
      <xdr:col>5</xdr:col>
      <xdr:colOff>364191</xdr:colOff>
      <xdr:row>242</xdr:row>
      <xdr:rowOff>12281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4354415"/>
          <a:ext cx="6212541" cy="324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162502</xdr:rowOff>
    </xdr:from>
    <xdr:to>
      <xdr:col>5</xdr:col>
      <xdr:colOff>364190</xdr:colOff>
      <xdr:row>258</xdr:row>
      <xdr:rowOff>86929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7558902"/>
          <a:ext cx="6212540" cy="31629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104774</xdr:rowOff>
    </xdr:from>
    <xdr:to>
      <xdr:col>5</xdr:col>
      <xdr:colOff>337645</xdr:colOff>
      <xdr:row>279</xdr:row>
      <xdr:rowOff>15937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1644549"/>
          <a:ext cx="6185995" cy="31496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</xdr:row>
      <xdr:rowOff>167824</xdr:rowOff>
    </xdr:from>
    <xdr:to>
      <xdr:col>5</xdr:col>
      <xdr:colOff>337645</xdr:colOff>
      <xdr:row>296</xdr:row>
      <xdr:rowOff>46599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4946099"/>
          <a:ext cx="6185995" cy="3117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</xdr:row>
      <xdr:rowOff>39107</xdr:rowOff>
    </xdr:from>
    <xdr:to>
      <xdr:col>5</xdr:col>
      <xdr:colOff>337645</xdr:colOff>
      <xdr:row>316</xdr:row>
      <xdr:rowOff>133619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8055882"/>
          <a:ext cx="6185995" cy="3904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320</xdr:row>
      <xdr:rowOff>95249</xdr:rowOff>
    </xdr:from>
    <xdr:to>
      <xdr:col>6</xdr:col>
      <xdr:colOff>41175</xdr:colOff>
      <xdr:row>338</xdr:row>
      <xdr:rowOff>57758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2826899"/>
          <a:ext cx="6499125" cy="33915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338</xdr:row>
      <xdr:rowOff>12401</xdr:rowOff>
    </xdr:from>
    <xdr:to>
      <xdr:col>6</xdr:col>
      <xdr:colOff>41176</xdr:colOff>
      <xdr:row>355</xdr:row>
      <xdr:rowOff>1121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6173051"/>
          <a:ext cx="6499126" cy="32272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354</xdr:row>
      <xdr:rowOff>137508</xdr:rowOff>
    </xdr:from>
    <xdr:to>
      <xdr:col>6</xdr:col>
      <xdr:colOff>41175</xdr:colOff>
      <xdr:row>372</xdr:row>
      <xdr:rowOff>64199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9346158"/>
          <a:ext cx="6499125" cy="33556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376</xdr:row>
      <xdr:rowOff>19050</xdr:rowOff>
    </xdr:from>
    <xdr:to>
      <xdr:col>5</xdr:col>
      <xdr:colOff>342178</xdr:colOff>
      <xdr:row>393</xdr:row>
      <xdr:rowOff>119152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3561575"/>
          <a:ext cx="6190528" cy="33386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393</xdr:row>
      <xdr:rowOff>36200</xdr:rowOff>
    </xdr:from>
    <xdr:to>
      <xdr:col>5</xdr:col>
      <xdr:colOff>342179</xdr:colOff>
      <xdr:row>410</xdr:row>
      <xdr:rowOff>15146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6817225"/>
          <a:ext cx="6190529" cy="32174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408</xdr:row>
      <xdr:rowOff>121487</xdr:rowOff>
    </xdr:from>
    <xdr:to>
      <xdr:col>5</xdr:col>
      <xdr:colOff>342178</xdr:colOff>
      <xdr:row>425</xdr:row>
      <xdr:rowOff>12105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9760012"/>
          <a:ext cx="6190528" cy="31291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429</xdr:row>
      <xdr:rowOff>9525</xdr:rowOff>
    </xdr:from>
    <xdr:to>
      <xdr:col>5</xdr:col>
      <xdr:colOff>376088</xdr:colOff>
      <xdr:row>446</xdr:row>
      <xdr:rowOff>49359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3791425"/>
          <a:ext cx="6224438" cy="32783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185005</xdr:rowOff>
    </xdr:from>
    <xdr:to>
      <xdr:col>5</xdr:col>
      <xdr:colOff>376088</xdr:colOff>
      <xdr:row>460</xdr:row>
      <xdr:rowOff>75705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6443405"/>
          <a:ext cx="6224438" cy="331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457</xdr:row>
      <xdr:rowOff>151575</xdr:rowOff>
    </xdr:from>
    <xdr:to>
      <xdr:col>5</xdr:col>
      <xdr:colOff>376088</xdr:colOff>
      <xdr:row>474</xdr:row>
      <xdr:rowOff>74151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9267475"/>
          <a:ext cx="6224438" cy="31610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477</xdr:row>
      <xdr:rowOff>323849</xdr:rowOff>
    </xdr:from>
    <xdr:to>
      <xdr:col>5</xdr:col>
      <xdr:colOff>316635</xdr:colOff>
      <xdr:row>494</xdr:row>
      <xdr:rowOff>185159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3249749"/>
          <a:ext cx="6164985" cy="32426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494</xdr:row>
      <xdr:rowOff>154438</xdr:rowOff>
    </xdr:from>
    <xdr:to>
      <xdr:col>5</xdr:col>
      <xdr:colOff>316636</xdr:colOff>
      <xdr:row>513</xdr:row>
      <xdr:rowOff>10885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6461713"/>
          <a:ext cx="6164986" cy="34759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512</xdr:row>
      <xdr:rowOff>142448</xdr:rowOff>
    </xdr:from>
    <xdr:to>
      <xdr:col>5</xdr:col>
      <xdr:colOff>316635</xdr:colOff>
      <xdr:row>530</xdr:row>
      <xdr:rowOff>144045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9878723"/>
          <a:ext cx="6164985" cy="34305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533</xdr:row>
      <xdr:rowOff>304800</xdr:rowOff>
    </xdr:from>
    <xdr:to>
      <xdr:col>5</xdr:col>
      <xdr:colOff>177725</xdr:colOff>
      <xdr:row>550</xdr:row>
      <xdr:rowOff>83496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04041575"/>
          <a:ext cx="6026075" cy="31600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550</xdr:row>
      <xdr:rowOff>66260</xdr:rowOff>
    </xdr:from>
    <xdr:to>
      <xdr:col>5</xdr:col>
      <xdr:colOff>177723</xdr:colOff>
      <xdr:row>566</xdr:row>
      <xdr:rowOff>167062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07184410"/>
          <a:ext cx="6026073" cy="31488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563</xdr:row>
      <xdr:rowOff>154951</xdr:rowOff>
    </xdr:from>
    <xdr:to>
      <xdr:col>5</xdr:col>
      <xdr:colOff>177725</xdr:colOff>
      <xdr:row>581</xdr:row>
      <xdr:rowOff>110528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09749601"/>
          <a:ext cx="6026075" cy="33845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584</xdr:row>
      <xdr:rowOff>330472</xdr:rowOff>
    </xdr:from>
    <xdr:to>
      <xdr:col>5</xdr:col>
      <xdr:colOff>281478</xdr:colOff>
      <xdr:row>602</xdr:row>
      <xdr:rowOff>83167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3925622"/>
          <a:ext cx="6129828" cy="33245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602</xdr:row>
      <xdr:rowOff>133349</xdr:rowOff>
    </xdr:from>
    <xdr:to>
      <xdr:col>5</xdr:col>
      <xdr:colOff>281479</xdr:colOff>
      <xdr:row>618</xdr:row>
      <xdr:rowOff>91228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7300374"/>
          <a:ext cx="6129829" cy="30058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614</xdr:row>
      <xdr:rowOff>183843</xdr:rowOff>
    </xdr:from>
    <xdr:to>
      <xdr:col>5</xdr:col>
      <xdr:colOff>281478</xdr:colOff>
      <xdr:row>632</xdr:row>
      <xdr:rowOff>66182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9636868"/>
          <a:ext cx="6129828" cy="33113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636</xdr:row>
      <xdr:rowOff>19050</xdr:rowOff>
    </xdr:from>
    <xdr:to>
      <xdr:col>5</xdr:col>
      <xdr:colOff>314325</xdr:colOff>
      <xdr:row>652</xdr:row>
      <xdr:rowOff>90547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23805950"/>
          <a:ext cx="6162675" cy="31194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652</xdr:row>
      <xdr:rowOff>106874</xdr:rowOff>
    </xdr:from>
    <xdr:to>
      <xdr:col>5</xdr:col>
      <xdr:colOff>321471</xdr:colOff>
      <xdr:row>672</xdr:row>
      <xdr:rowOff>16650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26941774"/>
          <a:ext cx="6169821" cy="37197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671</xdr:row>
      <xdr:rowOff>124040</xdr:rowOff>
    </xdr:from>
    <xdr:to>
      <xdr:col>5</xdr:col>
      <xdr:colOff>446655</xdr:colOff>
      <xdr:row>689</xdr:row>
      <xdr:rowOff>33300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30578440"/>
          <a:ext cx="6295005" cy="3338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693</xdr:row>
      <xdr:rowOff>38099</xdr:rowOff>
    </xdr:from>
    <xdr:to>
      <xdr:col>5</xdr:col>
      <xdr:colOff>169044</xdr:colOff>
      <xdr:row>710</xdr:row>
      <xdr:rowOff>47624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34826374"/>
          <a:ext cx="6017394" cy="3248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710</xdr:row>
      <xdr:rowOff>46016</xdr:rowOff>
    </xdr:from>
    <xdr:to>
      <xdr:col>5</xdr:col>
      <xdr:colOff>169044</xdr:colOff>
      <xdr:row>726</xdr:row>
      <xdr:rowOff>91200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38072791"/>
          <a:ext cx="6017394" cy="30931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724</xdr:row>
      <xdr:rowOff>73275</xdr:rowOff>
    </xdr:from>
    <xdr:to>
      <xdr:col>5</xdr:col>
      <xdr:colOff>169044</xdr:colOff>
      <xdr:row>741</xdr:row>
      <xdr:rowOff>491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40767050"/>
          <a:ext cx="6017394" cy="3165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9"/>
  <sheetViews>
    <sheetView tabSelected="1" topLeftCell="A9" zoomScale="80" zoomScaleNormal="80" zoomScalePageLayoutView="70" workbookViewId="0">
      <pane ySplit="2" topLeftCell="A107" activePane="bottomLeft" state="frozen"/>
      <selection activeCell="A9" sqref="A9"/>
      <selection pane="bottomLeft" activeCell="G58" sqref="G58"/>
    </sheetView>
  </sheetViews>
  <sheetFormatPr defaultColWidth="11.42578125" defaultRowHeight="15"/>
  <cols>
    <col min="1" max="1" width="20.7109375" style="1" customWidth="1"/>
    <col min="2" max="2" width="10.85546875" style="1" customWidth="1"/>
    <col min="3" max="3" width="6.42578125" style="1" customWidth="1"/>
    <col min="4" max="4" width="47" style="1" customWidth="1"/>
    <col min="5" max="5" width="12.140625" style="12" customWidth="1"/>
    <col min="6" max="6" width="16.7109375" style="12" customWidth="1"/>
    <col min="7" max="7" width="21.140625" style="1" customWidth="1"/>
    <col min="8" max="8" width="28.140625" style="1" customWidth="1"/>
    <col min="9" max="9" width="26.85546875" style="1" customWidth="1"/>
    <col min="10" max="10" width="27.85546875" customWidth="1"/>
    <col min="11" max="11" width="27.5703125" customWidth="1"/>
    <col min="12" max="12" width="42.42578125" style="147" customWidth="1"/>
    <col min="13" max="15" width="11.42578125" style="146"/>
    <col min="16" max="16" width="18.42578125" style="149" bestFit="1" customWidth="1"/>
  </cols>
  <sheetData>
    <row r="1" spans="1:11" ht="21" customHeight="1">
      <c r="A1" s="176" t="s">
        <v>23</v>
      </c>
      <c r="B1" s="176"/>
      <c r="C1" s="176"/>
      <c r="D1" s="176"/>
      <c r="E1" s="176"/>
      <c r="F1" s="176"/>
      <c r="G1" s="176"/>
      <c r="H1" s="122"/>
      <c r="I1" s="122"/>
    </row>
    <row r="2" spans="1:11" ht="14.25" customHeight="1">
      <c r="A2" s="177" t="s">
        <v>22</v>
      </c>
      <c r="B2" s="177"/>
      <c r="C2" s="177"/>
      <c r="D2" s="177"/>
      <c r="E2" s="177"/>
      <c r="F2" s="177"/>
      <c r="G2" s="177"/>
      <c r="H2" s="123"/>
      <c r="I2" s="123"/>
      <c r="J2" s="11"/>
      <c r="K2" s="2"/>
    </row>
    <row r="3" spans="1:11" ht="15.75" customHeight="1">
      <c r="A3" s="178" t="s">
        <v>56</v>
      </c>
      <c r="B3" s="178"/>
      <c r="C3" s="178"/>
      <c r="D3" s="178"/>
      <c r="E3" s="178"/>
      <c r="F3" s="178"/>
      <c r="G3" s="178"/>
      <c r="H3" s="124"/>
      <c r="I3" s="124"/>
      <c r="J3" s="2"/>
      <c r="K3" s="2"/>
    </row>
    <row r="4" spans="1:11" ht="15" customHeight="1">
      <c r="A4" s="174"/>
      <c r="B4" s="174"/>
      <c r="C4" s="174"/>
      <c r="D4" s="174"/>
      <c r="E4" s="174"/>
      <c r="F4" s="174"/>
      <c r="G4" s="174"/>
      <c r="H4" s="125"/>
      <c r="I4" s="125"/>
      <c r="J4" s="103"/>
      <c r="K4" s="103"/>
    </row>
    <row r="5" spans="1:11" ht="15" customHeight="1">
      <c r="A5" s="173" t="s">
        <v>162</v>
      </c>
      <c r="B5" s="173"/>
      <c r="C5" s="173"/>
      <c r="D5" s="173"/>
      <c r="E5" s="173"/>
      <c r="F5" s="173"/>
      <c r="G5" s="175"/>
      <c r="H5" s="119"/>
      <c r="I5" s="119"/>
      <c r="J5" s="107" t="s">
        <v>218</v>
      </c>
      <c r="K5" s="106"/>
    </row>
    <row r="6" spans="1:11" ht="19.5" customHeight="1">
      <c r="A6" s="173" t="s">
        <v>146</v>
      </c>
      <c r="B6" s="173"/>
      <c r="C6" s="173"/>
      <c r="D6" s="173"/>
      <c r="E6" s="173"/>
      <c r="F6" s="173"/>
      <c r="G6" s="175"/>
      <c r="H6" s="119"/>
      <c r="I6" s="119"/>
      <c r="J6" s="108" t="s">
        <v>219</v>
      </c>
      <c r="K6" s="102"/>
    </row>
    <row r="7" spans="1:11" ht="13.5" customHeight="1">
      <c r="A7" s="173" t="s">
        <v>18</v>
      </c>
      <c r="B7" s="173"/>
      <c r="C7" s="173"/>
      <c r="D7" s="173"/>
      <c r="E7" s="173"/>
      <c r="F7" s="173"/>
      <c r="G7" s="175"/>
      <c r="H7" s="126"/>
      <c r="I7" s="126"/>
      <c r="J7" s="105"/>
      <c r="K7" s="102"/>
    </row>
    <row r="8" spans="1:11" ht="12.75" customHeight="1">
      <c r="A8" s="173" t="s">
        <v>19</v>
      </c>
      <c r="B8" s="173"/>
      <c r="C8" s="173"/>
      <c r="D8" s="173"/>
      <c r="E8" s="173"/>
      <c r="F8" s="173"/>
      <c r="G8" s="173"/>
      <c r="H8" s="126"/>
      <c r="I8" s="126"/>
      <c r="J8" s="2"/>
      <c r="K8" s="102"/>
    </row>
    <row r="9" spans="1:11" ht="12.75" customHeight="1">
      <c r="A9" s="3"/>
      <c r="B9" s="3"/>
      <c r="C9" s="3"/>
      <c r="D9" s="3"/>
      <c r="E9" s="4"/>
      <c r="F9" s="4"/>
      <c r="G9" s="10"/>
      <c r="H9" s="127"/>
      <c r="I9" s="127"/>
      <c r="J9" s="2"/>
      <c r="K9" s="102"/>
    </row>
    <row r="10" spans="1:11" ht="36" customHeight="1">
      <c r="A10" s="5" t="s">
        <v>1</v>
      </c>
      <c r="B10" s="5" t="s">
        <v>33</v>
      </c>
      <c r="C10" s="5" t="s">
        <v>2</v>
      </c>
      <c r="D10" s="6" t="s">
        <v>15</v>
      </c>
      <c r="E10" s="7" t="s">
        <v>16</v>
      </c>
      <c r="F10" s="8" t="s">
        <v>35</v>
      </c>
      <c r="G10" s="9" t="s">
        <v>17</v>
      </c>
      <c r="H10" s="118" t="s">
        <v>325</v>
      </c>
      <c r="I10" s="143" t="s">
        <v>236</v>
      </c>
      <c r="J10" s="104" t="s">
        <v>225</v>
      </c>
      <c r="K10" s="104" t="s">
        <v>226</v>
      </c>
    </row>
    <row r="11" spans="1:11" ht="20.25" customHeight="1">
      <c r="A11" s="61" t="s">
        <v>151</v>
      </c>
      <c r="B11" s="69"/>
      <c r="C11" s="61"/>
      <c r="D11" s="61" t="s">
        <v>204</v>
      </c>
      <c r="E11" s="63"/>
      <c r="F11" s="63"/>
      <c r="G11" s="64"/>
      <c r="H11" s="64"/>
      <c r="I11" s="64"/>
      <c r="J11" s="97"/>
      <c r="K11" s="97"/>
    </row>
    <row r="12" spans="1:11" ht="28.5" customHeight="1">
      <c r="A12" s="17" t="s">
        <v>136</v>
      </c>
      <c r="B12" s="17" t="s">
        <v>32</v>
      </c>
      <c r="C12" s="17" t="s">
        <v>7</v>
      </c>
      <c r="D12" s="21" t="s">
        <v>57</v>
      </c>
      <c r="E12" s="19">
        <v>6.05</v>
      </c>
      <c r="F12" s="19">
        <v>327.84</v>
      </c>
      <c r="G12" s="20">
        <f>E12*F12</f>
        <v>1983.43</v>
      </c>
      <c r="H12" s="13" t="s">
        <v>207</v>
      </c>
      <c r="I12" s="20"/>
      <c r="J12" s="13" t="s">
        <v>207</v>
      </c>
      <c r="K12" s="16" t="s">
        <v>227</v>
      </c>
    </row>
    <row r="13" spans="1:11" ht="21" customHeight="1">
      <c r="A13" s="34"/>
      <c r="B13" s="34"/>
      <c r="C13" s="34"/>
      <c r="D13" s="31" t="s">
        <v>156</v>
      </c>
      <c r="E13" s="35"/>
      <c r="F13" s="35"/>
      <c r="G13" s="33">
        <f>G12</f>
        <v>1983.43</v>
      </c>
      <c r="H13" s="33"/>
      <c r="I13" s="33"/>
      <c r="J13" s="98"/>
      <c r="K13" s="98"/>
    </row>
    <row r="14" spans="1:11">
      <c r="A14" s="61" t="s">
        <v>152</v>
      </c>
      <c r="B14" s="61"/>
      <c r="C14" s="61" t="s">
        <v>0</v>
      </c>
      <c r="D14" s="62" t="s">
        <v>8</v>
      </c>
      <c r="E14" s="63"/>
      <c r="F14" s="63"/>
      <c r="G14" s="64"/>
      <c r="H14" s="64"/>
      <c r="I14" s="64"/>
      <c r="J14" s="97"/>
      <c r="K14" s="97"/>
    </row>
    <row r="15" spans="1:11" ht="49.5" customHeight="1">
      <c r="A15" s="43" t="s">
        <v>89</v>
      </c>
      <c r="B15" s="43" t="s">
        <v>32</v>
      </c>
      <c r="C15" s="43" t="s">
        <v>7</v>
      </c>
      <c r="D15" s="44" t="s">
        <v>90</v>
      </c>
      <c r="E15" s="45">
        <v>1327</v>
      </c>
      <c r="F15" s="46">
        <v>68.569999999999993</v>
      </c>
      <c r="G15" s="47">
        <f t="shared" ref="G15" si="0">ROUND(E15*F15,2)</f>
        <v>90992.39</v>
      </c>
      <c r="H15" s="13" t="s">
        <v>207</v>
      </c>
      <c r="I15" s="47"/>
      <c r="J15" s="13" t="s">
        <v>207</v>
      </c>
      <c r="K15" s="16" t="s">
        <v>228</v>
      </c>
    </row>
    <row r="16" spans="1:11">
      <c r="A16" s="36"/>
      <c r="B16" s="36"/>
      <c r="C16" s="36"/>
      <c r="D16" s="31" t="s">
        <v>157</v>
      </c>
      <c r="E16" s="35"/>
      <c r="F16" s="35">
        <v>0</v>
      </c>
      <c r="G16" s="33">
        <f>SUM(G15:G15)</f>
        <v>90992.39</v>
      </c>
      <c r="H16" s="33"/>
      <c r="I16" s="33"/>
      <c r="J16" s="98"/>
      <c r="K16" s="98"/>
    </row>
    <row r="17" spans="1:11">
      <c r="A17" s="61" t="s">
        <v>153</v>
      </c>
      <c r="B17" s="61"/>
      <c r="C17" s="61" t="s">
        <v>0</v>
      </c>
      <c r="D17" s="62" t="s">
        <v>9</v>
      </c>
      <c r="E17" s="63"/>
      <c r="F17" s="63"/>
      <c r="G17" s="64"/>
      <c r="H17" s="64"/>
      <c r="I17" s="64"/>
      <c r="J17" s="97"/>
      <c r="K17" s="97"/>
    </row>
    <row r="18" spans="1:11">
      <c r="A18" s="75" t="s">
        <v>174</v>
      </c>
      <c r="B18" s="75"/>
      <c r="C18" s="75"/>
      <c r="D18" s="76"/>
      <c r="E18" s="77"/>
      <c r="F18" s="77"/>
      <c r="G18" s="78"/>
      <c r="H18" s="78"/>
      <c r="I18" s="78"/>
      <c r="J18" s="13"/>
      <c r="K18" s="13"/>
    </row>
    <row r="19" spans="1:11">
      <c r="A19" s="17" t="s">
        <v>41</v>
      </c>
      <c r="B19" s="17" t="s">
        <v>31</v>
      </c>
      <c r="C19" s="17" t="s">
        <v>3</v>
      </c>
      <c r="D19" s="18" t="s">
        <v>30</v>
      </c>
      <c r="E19" s="96">
        <v>19.850000000000001</v>
      </c>
      <c r="F19" s="94">
        <v>2131.17</v>
      </c>
      <c r="G19" s="95">
        <f>E19*F19</f>
        <v>42303.72</v>
      </c>
      <c r="H19" s="13" t="s">
        <v>207</v>
      </c>
      <c r="I19" s="95"/>
      <c r="J19" s="13" t="s">
        <v>207</v>
      </c>
      <c r="K19" s="13" t="s">
        <v>207</v>
      </c>
    </row>
    <row r="20" spans="1:11" ht="36">
      <c r="A20" s="48" t="s">
        <v>62</v>
      </c>
      <c r="B20" s="48" t="s">
        <v>52</v>
      </c>
      <c r="C20" s="49" t="s">
        <v>61</v>
      </c>
      <c r="D20" s="21" t="s">
        <v>58</v>
      </c>
      <c r="E20" s="50">
        <v>4</v>
      </c>
      <c r="F20" s="51">
        <v>901.12</v>
      </c>
      <c r="G20" s="95">
        <f>E20*F20</f>
        <v>3604.48</v>
      </c>
      <c r="H20" s="13" t="s">
        <v>207</v>
      </c>
      <c r="I20" s="95"/>
      <c r="J20" s="13" t="s">
        <v>207</v>
      </c>
      <c r="K20" s="13" t="s">
        <v>207</v>
      </c>
    </row>
    <row r="21" spans="1:11" ht="48">
      <c r="A21" s="48" t="s">
        <v>63</v>
      </c>
      <c r="B21" s="48" t="s">
        <v>52</v>
      </c>
      <c r="C21" s="49" t="s">
        <v>61</v>
      </c>
      <c r="D21" s="21" t="s">
        <v>59</v>
      </c>
      <c r="E21" s="50">
        <v>3</v>
      </c>
      <c r="F21" s="51">
        <v>336.95</v>
      </c>
      <c r="G21" s="95">
        <f>E21*F21</f>
        <v>1010.85</v>
      </c>
      <c r="H21" s="13" t="s">
        <v>207</v>
      </c>
      <c r="I21" s="95"/>
      <c r="J21" s="13" t="s">
        <v>207</v>
      </c>
      <c r="K21" s="13" t="s">
        <v>207</v>
      </c>
    </row>
    <row r="22" spans="1:11" ht="48">
      <c r="A22" s="48" t="s">
        <v>64</v>
      </c>
      <c r="B22" s="48" t="s">
        <v>52</v>
      </c>
      <c r="C22" s="49" t="s">
        <v>61</v>
      </c>
      <c r="D22" s="21" t="s">
        <v>60</v>
      </c>
      <c r="E22" s="50">
        <v>1</v>
      </c>
      <c r="F22" s="51">
        <v>1241.81</v>
      </c>
      <c r="G22" s="94">
        <f>E22*F22</f>
        <v>1241.81</v>
      </c>
      <c r="H22" s="13" t="s">
        <v>207</v>
      </c>
      <c r="I22" s="94"/>
      <c r="J22" s="13" t="s">
        <v>207</v>
      </c>
      <c r="K22" s="13" t="s">
        <v>207</v>
      </c>
    </row>
    <row r="23" spans="1:11" ht="14.25" customHeight="1">
      <c r="A23" s="70"/>
      <c r="B23" s="70"/>
      <c r="C23" s="70"/>
      <c r="D23" s="72" t="s">
        <v>178</v>
      </c>
      <c r="E23" s="73"/>
      <c r="F23" s="73">
        <v>0</v>
      </c>
      <c r="G23" s="88">
        <f>G19+G20+G21+G22</f>
        <v>48160.86</v>
      </c>
      <c r="H23" s="88"/>
      <c r="I23" s="88"/>
      <c r="J23" s="99"/>
      <c r="K23" s="99"/>
    </row>
    <row r="24" spans="1:11" ht="14.25" customHeight="1">
      <c r="A24" s="79" t="s">
        <v>179</v>
      </c>
      <c r="B24" s="79"/>
      <c r="C24" s="79"/>
      <c r="D24" s="76" t="s">
        <v>175</v>
      </c>
      <c r="E24" s="80"/>
      <c r="F24" s="80"/>
      <c r="G24" s="81"/>
      <c r="H24" s="81"/>
      <c r="I24" s="81"/>
      <c r="J24" s="13"/>
      <c r="K24" s="109"/>
    </row>
    <row r="25" spans="1:11" ht="34.5" customHeight="1">
      <c r="A25" s="79" t="s">
        <v>176</v>
      </c>
      <c r="B25" s="79" t="s">
        <v>52</v>
      </c>
      <c r="C25" s="79" t="s">
        <v>7</v>
      </c>
      <c r="D25" s="82" t="s">
        <v>177</v>
      </c>
      <c r="E25" s="83">
        <v>2278.25</v>
      </c>
      <c r="F25" s="87">
        <v>73.66</v>
      </c>
      <c r="G25" s="84">
        <f>E25*F25</f>
        <v>167815.9</v>
      </c>
      <c r="H25" s="13" t="s">
        <v>207</v>
      </c>
      <c r="I25" s="84"/>
      <c r="J25" s="13" t="s">
        <v>207</v>
      </c>
      <c r="K25" s="111" t="s">
        <v>223</v>
      </c>
    </row>
    <row r="26" spans="1:11" ht="38.25" customHeight="1">
      <c r="A26" s="79" t="s">
        <v>176</v>
      </c>
      <c r="B26" s="79" t="s">
        <v>52</v>
      </c>
      <c r="C26" s="79" t="s">
        <v>7</v>
      </c>
      <c r="D26" s="82" t="s">
        <v>180</v>
      </c>
      <c r="E26" s="85">
        <v>153</v>
      </c>
      <c r="F26" s="85">
        <v>73.66</v>
      </c>
      <c r="G26" s="86">
        <f>E26*F26</f>
        <v>11269.98</v>
      </c>
      <c r="H26" s="13" t="s">
        <v>207</v>
      </c>
      <c r="I26" s="86"/>
      <c r="J26" s="13" t="s">
        <v>207</v>
      </c>
      <c r="K26" s="13" t="s">
        <v>207</v>
      </c>
    </row>
    <row r="27" spans="1:11" ht="57.75" customHeight="1">
      <c r="A27" s="117">
        <v>94275</v>
      </c>
      <c r="B27" s="79" t="s">
        <v>32</v>
      </c>
      <c r="C27" s="79" t="s">
        <v>6</v>
      </c>
      <c r="D27" s="82" t="s">
        <v>181</v>
      </c>
      <c r="E27" s="85">
        <v>350</v>
      </c>
      <c r="F27" s="85">
        <v>29.79</v>
      </c>
      <c r="G27" s="86">
        <f>E27*F27</f>
        <v>10426.5</v>
      </c>
      <c r="H27" s="13" t="s">
        <v>207</v>
      </c>
      <c r="I27" s="84"/>
      <c r="J27" s="128" t="s">
        <v>208</v>
      </c>
      <c r="K27" s="113" t="s">
        <v>208</v>
      </c>
    </row>
    <row r="28" spans="1:11" ht="78" customHeight="1">
      <c r="A28" s="79" t="s">
        <v>316</v>
      </c>
      <c r="B28" s="79" t="s">
        <v>52</v>
      </c>
      <c r="C28" s="79" t="s">
        <v>317</v>
      </c>
      <c r="D28" s="82" t="s">
        <v>318</v>
      </c>
      <c r="E28" s="85">
        <v>160.84</v>
      </c>
      <c r="F28" s="85">
        <v>77.33</v>
      </c>
      <c r="G28" s="86">
        <f>E28*F28</f>
        <v>12437.76</v>
      </c>
      <c r="H28" s="134" t="s">
        <v>319</v>
      </c>
      <c r="I28" s="141" t="s">
        <v>312</v>
      </c>
      <c r="J28" s="128" t="s">
        <v>222</v>
      </c>
      <c r="K28" s="128" t="s">
        <v>315</v>
      </c>
    </row>
    <row r="29" spans="1:11" ht="48" customHeight="1">
      <c r="A29" s="129">
        <v>85180</v>
      </c>
      <c r="B29" s="79" t="s">
        <v>32</v>
      </c>
      <c r="C29" s="79" t="s">
        <v>7</v>
      </c>
      <c r="D29" s="130" t="s">
        <v>193</v>
      </c>
      <c r="E29" s="85">
        <v>208</v>
      </c>
      <c r="F29" s="85">
        <v>12.62</v>
      </c>
      <c r="G29" s="86">
        <f>E29*F29</f>
        <v>2624.96</v>
      </c>
      <c r="H29" s="13" t="s">
        <v>207</v>
      </c>
      <c r="I29" s="86"/>
      <c r="J29" s="128" t="s">
        <v>220</v>
      </c>
      <c r="K29" s="113" t="s">
        <v>224</v>
      </c>
    </row>
    <row r="30" spans="1:11" ht="15.75" customHeight="1">
      <c r="A30" s="89"/>
      <c r="B30" s="90"/>
      <c r="C30" s="90"/>
      <c r="D30" s="91" t="s">
        <v>184</v>
      </c>
      <c r="E30" s="92"/>
      <c r="F30" s="92"/>
      <c r="G30" s="93">
        <f>G25+G26+G27+G28+G29</f>
        <v>204575.1</v>
      </c>
      <c r="H30" s="93"/>
      <c r="I30" s="93"/>
      <c r="J30" s="99"/>
      <c r="K30" s="99"/>
    </row>
    <row r="31" spans="1:11" ht="14.25" customHeight="1">
      <c r="A31" s="79" t="s">
        <v>182</v>
      </c>
      <c r="B31" s="79"/>
      <c r="C31" s="79"/>
      <c r="D31" s="76" t="s">
        <v>183</v>
      </c>
      <c r="E31" s="80"/>
      <c r="F31" s="80"/>
      <c r="G31" s="81"/>
      <c r="H31" s="81"/>
      <c r="I31" s="81"/>
      <c r="J31" s="13"/>
      <c r="K31" s="109"/>
    </row>
    <row r="32" spans="1:11" ht="30.75" customHeight="1">
      <c r="A32" s="79" t="s">
        <v>185</v>
      </c>
      <c r="B32" s="79" t="s">
        <v>32</v>
      </c>
      <c r="C32" s="79" t="s">
        <v>7</v>
      </c>
      <c r="D32" s="82" t="s">
        <v>186</v>
      </c>
      <c r="E32" s="85">
        <v>752</v>
      </c>
      <c r="F32" s="85">
        <v>111.29</v>
      </c>
      <c r="G32" s="86">
        <f>E32*F32</f>
        <v>83690.080000000002</v>
      </c>
      <c r="H32" s="13" t="s">
        <v>207</v>
      </c>
      <c r="I32" s="86"/>
      <c r="J32" s="112" t="s">
        <v>209</v>
      </c>
      <c r="K32" s="112" t="s">
        <v>209</v>
      </c>
    </row>
    <row r="33" spans="1:12" ht="30.75" customHeight="1">
      <c r="A33" s="117">
        <v>92745</v>
      </c>
      <c r="B33" s="79" t="s">
        <v>32</v>
      </c>
      <c r="C33" s="79" t="s">
        <v>7</v>
      </c>
      <c r="D33" s="82" t="s">
        <v>187</v>
      </c>
      <c r="E33" s="85">
        <v>920</v>
      </c>
      <c r="F33" s="85">
        <v>505.44</v>
      </c>
      <c r="G33" s="86">
        <f>E33*F33</f>
        <v>465004.79999999999</v>
      </c>
      <c r="H33" s="13" t="s">
        <v>207</v>
      </c>
      <c r="I33" s="86"/>
      <c r="J33" s="112" t="s">
        <v>210</v>
      </c>
      <c r="K33" s="112" t="s">
        <v>210</v>
      </c>
    </row>
    <row r="34" spans="1:12" ht="30.75" customHeight="1">
      <c r="A34" s="117">
        <v>92743</v>
      </c>
      <c r="B34" s="79" t="s">
        <v>32</v>
      </c>
      <c r="C34" s="79" t="s">
        <v>7</v>
      </c>
      <c r="D34" s="82" t="s">
        <v>188</v>
      </c>
      <c r="E34" s="85">
        <v>275</v>
      </c>
      <c r="F34" s="85">
        <v>411.85</v>
      </c>
      <c r="G34" s="86">
        <f>E34*F34</f>
        <v>113258.75</v>
      </c>
      <c r="H34" s="13" t="s">
        <v>207</v>
      </c>
      <c r="I34" s="86"/>
      <c r="J34" s="112" t="s">
        <v>211</v>
      </c>
      <c r="K34" s="112" t="s">
        <v>211</v>
      </c>
    </row>
    <row r="35" spans="1:12" ht="30.75" customHeight="1">
      <c r="A35" s="117">
        <v>92743</v>
      </c>
      <c r="B35" s="79" t="s">
        <v>32</v>
      </c>
      <c r="C35" s="79" t="s">
        <v>7</v>
      </c>
      <c r="D35" s="82" t="s">
        <v>189</v>
      </c>
      <c r="E35" s="85">
        <v>525</v>
      </c>
      <c r="F35" s="85">
        <v>411.85</v>
      </c>
      <c r="G35" s="86">
        <f>E35*F35</f>
        <v>216221.25</v>
      </c>
      <c r="H35" s="13" t="s">
        <v>207</v>
      </c>
      <c r="I35" s="86"/>
      <c r="J35" s="112" t="s">
        <v>211</v>
      </c>
      <c r="K35" s="112" t="s">
        <v>211</v>
      </c>
    </row>
    <row r="36" spans="1:12" ht="30.75" customHeight="1">
      <c r="A36" s="117">
        <v>43685</v>
      </c>
      <c r="B36" s="79" t="s">
        <v>31</v>
      </c>
      <c r="C36" s="79" t="s">
        <v>7</v>
      </c>
      <c r="D36" s="82" t="s">
        <v>190</v>
      </c>
      <c r="E36" s="80">
        <v>925</v>
      </c>
      <c r="F36" s="80">
        <v>15.82</v>
      </c>
      <c r="G36" s="131">
        <f>E36*F36</f>
        <v>14633.5</v>
      </c>
      <c r="H36" s="13" t="s">
        <v>207</v>
      </c>
      <c r="I36" s="131"/>
      <c r="J36" s="112" t="s">
        <v>212</v>
      </c>
      <c r="K36" s="112" t="s">
        <v>212</v>
      </c>
    </row>
    <row r="37" spans="1:12" ht="14.25" customHeight="1">
      <c r="A37" s="70"/>
      <c r="B37" s="70"/>
      <c r="C37" s="70"/>
      <c r="D37" s="72" t="s">
        <v>191</v>
      </c>
      <c r="E37" s="73"/>
      <c r="F37" s="73"/>
      <c r="G37" s="88">
        <f>G32+G33+G34+G35+G36</f>
        <v>892808.38</v>
      </c>
      <c r="H37" s="88"/>
      <c r="I37" s="88"/>
      <c r="J37" s="99"/>
      <c r="K37" s="99"/>
    </row>
    <row r="38" spans="1:12" ht="18.75" customHeight="1">
      <c r="A38" s="120" t="s">
        <v>195</v>
      </c>
      <c r="B38" s="120"/>
      <c r="C38" s="120"/>
      <c r="D38" s="121" t="s">
        <v>196</v>
      </c>
      <c r="E38" s="144"/>
      <c r="F38" s="144"/>
      <c r="G38" s="144"/>
      <c r="H38" s="144"/>
      <c r="I38" s="144"/>
      <c r="J38" s="144"/>
      <c r="K38" s="144"/>
    </row>
    <row r="39" spans="1:12" ht="63.75" customHeight="1">
      <c r="A39" s="100" t="s">
        <v>197</v>
      </c>
      <c r="B39" s="79" t="s">
        <v>52</v>
      </c>
      <c r="C39" s="79" t="s">
        <v>7</v>
      </c>
      <c r="D39" s="82" t="s">
        <v>198</v>
      </c>
      <c r="E39" s="85">
        <v>0</v>
      </c>
      <c r="F39" s="85">
        <v>77.290000000000006</v>
      </c>
      <c r="G39" s="86">
        <f>E39*F39</f>
        <v>0</v>
      </c>
      <c r="H39" s="14" t="s">
        <v>324</v>
      </c>
      <c r="I39" s="15" t="s">
        <v>235</v>
      </c>
      <c r="J39" s="14" t="s">
        <v>213</v>
      </c>
      <c r="K39" s="14" t="s">
        <v>213</v>
      </c>
      <c r="L39" s="148"/>
    </row>
    <row r="40" spans="1:12" ht="30" customHeight="1">
      <c r="A40" s="79" t="s">
        <v>199</v>
      </c>
      <c r="B40" s="132" t="s">
        <v>194</v>
      </c>
      <c r="C40" s="79" t="s">
        <v>7</v>
      </c>
      <c r="D40" s="82" t="s">
        <v>200</v>
      </c>
      <c r="E40" s="85">
        <v>79.67</v>
      </c>
      <c r="F40" s="85">
        <v>63.49</v>
      </c>
      <c r="G40" s="86">
        <f>E40*F40</f>
        <v>5058.25</v>
      </c>
      <c r="H40" s="13" t="s">
        <v>207</v>
      </c>
      <c r="I40" s="86"/>
      <c r="J40" s="114" t="s">
        <v>214</v>
      </c>
      <c r="K40" s="114" t="s">
        <v>214</v>
      </c>
      <c r="L40" s="148"/>
    </row>
    <row r="41" spans="1:12" ht="30.75" customHeight="1">
      <c r="A41" s="117">
        <v>42698</v>
      </c>
      <c r="B41" s="79" t="s">
        <v>31</v>
      </c>
      <c r="C41" s="79" t="s">
        <v>7</v>
      </c>
      <c r="D41" s="82" t="s">
        <v>201</v>
      </c>
      <c r="E41" s="85">
        <v>1.68</v>
      </c>
      <c r="F41" s="85">
        <v>628.24</v>
      </c>
      <c r="G41" s="86">
        <f>E41*F41</f>
        <v>1055.44</v>
      </c>
      <c r="H41" s="13" t="s">
        <v>207</v>
      </c>
      <c r="I41" s="86"/>
      <c r="J41" s="114" t="s">
        <v>215</v>
      </c>
      <c r="K41" s="114" t="s">
        <v>215</v>
      </c>
      <c r="L41" s="148"/>
    </row>
    <row r="42" spans="1:12" ht="28.5" customHeight="1">
      <c r="A42" s="117">
        <v>42698</v>
      </c>
      <c r="B42" s="79" t="s">
        <v>31</v>
      </c>
      <c r="C42" s="79" t="s">
        <v>7</v>
      </c>
      <c r="D42" s="82" t="s">
        <v>202</v>
      </c>
      <c r="E42" s="85">
        <v>3.78</v>
      </c>
      <c r="F42" s="85">
        <v>628.24</v>
      </c>
      <c r="G42" s="86">
        <f>E42*F42</f>
        <v>2374.75</v>
      </c>
      <c r="H42" s="13" t="s">
        <v>207</v>
      </c>
      <c r="I42" s="86"/>
      <c r="J42" s="114" t="s">
        <v>215</v>
      </c>
      <c r="K42" s="114" t="s">
        <v>215</v>
      </c>
      <c r="L42" s="148"/>
    </row>
    <row r="43" spans="1:12" ht="14.25" customHeight="1">
      <c r="A43" s="70"/>
      <c r="B43" s="70"/>
      <c r="C43" s="70"/>
      <c r="D43" s="72" t="s">
        <v>203</v>
      </c>
      <c r="E43" s="73"/>
      <c r="F43" s="73"/>
      <c r="G43" s="88">
        <f>G39+G40+G41+G42</f>
        <v>8488.44</v>
      </c>
      <c r="H43" s="88"/>
      <c r="I43" s="88"/>
      <c r="J43" s="99"/>
      <c r="K43" s="99"/>
    </row>
    <row r="44" spans="1:12" ht="14.25" customHeight="1">
      <c r="A44" s="36"/>
      <c r="B44" s="36"/>
      <c r="C44" s="36"/>
      <c r="D44" s="31" t="s">
        <v>192</v>
      </c>
      <c r="E44" s="35"/>
      <c r="F44" s="35"/>
      <c r="G44" s="42">
        <f>G23+G30+G37+G43</f>
        <v>1154032.78</v>
      </c>
      <c r="H44" s="42"/>
      <c r="I44" s="42"/>
      <c r="J44" s="35"/>
      <c r="K44" s="35"/>
    </row>
    <row r="45" spans="1:12" ht="14.25" customHeight="1">
      <c r="A45" s="65" t="s">
        <v>154</v>
      </c>
      <c r="B45" s="65"/>
      <c r="C45" s="65"/>
      <c r="D45" s="62" t="s">
        <v>80</v>
      </c>
      <c r="E45" s="63"/>
      <c r="F45" s="63"/>
      <c r="G45" s="64"/>
      <c r="H45" s="64"/>
      <c r="I45" s="64"/>
      <c r="J45" s="63"/>
      <c r="K45" s="63"/>
    </row>
    <row r="46" spans="1:12" ht="29.25" customHeight="1">
      <c r="A46" s="29" t="s">
        <v>81</v>
      </c>
      <c r="B46" s="29" t="s">
        <v>52</v>
      </c>
      <c r="C46" s="29" t="s">
        <v>61</v>
      </c>
      <c r="D46" s="18" t="s">
        <v>82</v>
      </c>
      <c r="E46" s="19">
        <v>1</v>
      </c>
      <c r="F46" s="19">
        <v>11097.51</v>
      </c>
      <c r="G46" s="20">
        <f t="shared" ref="G46:G50" si="1">E46*F46</f>
        <v>11097.51</v>
      </c>
      <c r="H46" s="13" t="s">
        <v>207</v>
      </c>
      <c r="I46" s="20"/>
      <c r="J46" s="13" t="s">
        <v>207</v>
      </c>
      <c r="K46" s="13" t="s">
        <v>207</v>
      </c>
    </row>
    <row r="47" spans="1:12" ht="36.75" customHeight="1">
      <c r="A47" s="29" t="s">
        <v>83</v>
      </c>
      <c r="B47" s="29" t="s">
        <v>52</v>
      </c>
      <c r="C47" s="29" t="s">
        <v>61</v>
      </c>
      <c r="D47" s="18" t="s">
        <v>84</v>
      </c>
      <c r="E47" s="19">
        <v>6</v>
      </c>
      <c r="F47" s="19">
        <v>578.61</v>
      </c>
      <c r="G47" s="20">
        <f t="shared" si="1"/>
        <v>3471.66</v>
      </c>
      <c r="H47" s="13" t="s">
        <v>207</v>
      </c>
      <c r="I47" s="20"/>
      <c r="J47" s="13" t="s">
        <v>207</v>
      </c>
      <c r="K47" s="13" t="s">
        <v>207</v>
      </c>
    </row>
    <row r="48" spans="1:12" ht="27.75" customHeight="1">
      <c r="A48" s="29" t="s">
        <v>85</v>
      </c>
      <c r="B48" s="29" t="s">
        <v>52</v>
      </c>
      <c r="C48" s="29" t="s">
        <v>61</v>
      </c>
      <c r="D48" s="18" t="s">
        <v>86</v>
      </c>
      <c r="E48" s="19">
        <v>4</v>
      </c>
      <c r="F48" s="19">
        <v>867.08</v>
      </c>
      <c r="G48" s="20">
        <f t="shared" si="1"/>
        <v>3468.32</v>
      </c>
      <c r="H48" s="13" t="s">
        <v>207</v>
      </c>
      <c r="I48" s="20"/>
      <c r="J48" s="13" t="s">
        <v>207</v>
      </c>
      <c r="K48" s="13" t="s">
        <v>207</v>
      </c>
    </row>
    <row r="49" spans="1:16" ht="35.25" customHeight="1">
      <c r="A49" s="29" t="s">
        <v>87</v>
      </c>
      <c r="B49" s="29" t="s">
        <v>36</v>
      </c>
      <c r="C49" s="29" t="s">
        <v>61</v>
      </c>
      <c r="D49" s="18" t="s">
        <v>88</v>
      </c>
      <c r="E49" s="19">
        <v>3</v>
      </c>
      <c r="F49" s="19">
        <v>71.09</v>
      </c>
      <c r="G49" s="20">
        <f t="shared" si="1"/>
        <v>213.27</v>
      </c>
      <c r="H49" s="13" t="s">
        <v>207</v>
      </c>
      <c r="I49" s="20"/>
      <c r="J49" s="13" t="s">
        <v>207</v>
      </c>
      <c r="K49" s="110" t="s">
        <v>229</v>
      </c>
    </row>
    <row r="50" spans="1:16" ht="35.25" customHeight="1">
      <c r="A50" s="29" t="s">
        <v>135</v>
      </c>
      <c r="B50" s="29" t="s">
        <v>36</v>
      </c>
      <c r="C50" s="29" t="s">
        <v>61</v>
      </c>
      <c r="D50" s="18" t="s">
        <v>134</v>
      </c>
      <c r="E50" s="19">
        <v>3</v>
      </c>
      <c r="F50" s="19">
        <v>31.15</v>
      </c>
      <c r="G50" s="20">
        <f t="shared" si="1"/>
        <v>93.45</v>
      </c>
      <c r="H50" s="13" t="s">
        <v>207</v>
      </c>
      <c r="I50" s="20"/>
      <c r="J50" s="13" t="s">
        <v>207</v>
      </c>
      <c r="K50" s="115" t="s">
        <v>230</v>
      </c>
    </row>
    <row r="51" spans="1:16" ht="14.25" customHeight="1">
      <c r="A51" s="36"/>
      <c r="B51" s="36"/>
      <c r="C51" s="36"/>
      <c r="D51" s="31" t="s">
        <v>158</v>
      </c>
      <c r="E51" s="35"/>
      <c r="F51" s="35"/>
      <c r="G51" s="33">
        <f>SUM(G46,G47,G48,G49,G50)</f>
        <v>18344.21</v>
      </c>
      <c r="H51" s="33"/>
      <c r="I51" s="33"/>
      <c r="J51" s="35"/>
      <c r="K51" s="35"/>
    </row>
    <row r="52" spans="1:16">
      <c r="A52" s="61" t="s">
        <v>155</v>
      </c>
      <c r="B52" s="61"/>
      <c r="C52" s="61" t="s">
        <v>0</v>
      </c>
      <c r="D52" s="62" t="s">
        <v>11</v>
      </c>
      <c r="E52" s="63"/>
      <c r="F52" s="63"/>
      <c r="G52" s="64"/>
      <c r="H52" s="64"/>
      <c r="I52" s="64"/>
      <c r="J52" s="63"/>
      <c r="K52" s="63"/>
    </row>
    <row r="53" spans="1:16" ht="60.75" customHeight="1">
      <c r="A53" s="101"/>
      <c r="B53" s="137" t="s">
        <v>51</v>
      </c>
      <c r="C53" s="137" t="s">
        <v>61</v>
      </c>
      <c r="D53" s="156" t="s">
        <v>163</v>
      </c>
      <c r="E53" s="80">
        <v>1</v>
      </c>
      <c r="F53" s="80">
        <v>537.44000000000005</v>
      </c>
      <c r="G53" s="133">
        <f t="shared" ref="G53:G68" si="2">E53*F53</f>
        <v>537.44000000000005</v>
      </c>
      <c r="H53" s="14" t="s">
        <v>334</v>
      </c>
      <c r="I53" s="133"/>
      <c r="J53" s="14" t="s">
        <v>314</v>
      </c>
      <c r="K53" s="14" t="s">
        <v>320</v>
      </c>
      <c r="L53" s="150" t="s">
        <v>323</v>
      </c>
      <c r="M53" s="150">
        <v>1</v>
      </c>
      <c r="N53" s="150">
        <v>2</v>
      </c>
      <c r="O53" s="150">
        <v>3</v>
      </c>
      <c r="P53" s="151" t="s">
        <v>321</v>
      </c>
    </row>
    <row r="54" spans="1:16" ht="24.75" customHeight="1">
      <c r="A54" s="101"/>
      <c r="B54" s="137" t="s">
        <v>51</v>
      </c>
      <c r="C54" s="137" t="s">
        <v>61</v>
      </c>
      <c r="D54" s="156" t="s">
        <v>168</v>
      </c>
      <c r="E54" s="80">
        <v>21</v>
      </c>
      <c r="F54" s="80">
        <f t="shared" ref="F54:F68" si="3">SUM(P54)</f>
        <v>653.61</v>
      </c>
      <c r="G54" s="133">
        <f>E54*F54</f>
        <v>13725.81</v>
      </c>
      <c r="H54" s="169" t="s">
        <v>333</v>
      </c>
      <c r="I54" s="170"/>
      <c r="J54" s="169" t="s">
        <v>216</v>
      </c>
      <c r="K54" s="166" t="s">
        <v>231</v>
      </c>
      <c r="L54" s="152" t="s">
        <v>322</v>
      </c>
      <c r="M54" s="150">
        <v>603.77</v>
      </c>
      <c r="N54" s="150">
        <v>598.59</v>
      </c>
      <c r="O54" s="150">
        <v>758.47</v>
      </c>
      <c r="P54" s="153">
        <f t="shared" ref="P54:P66" si="4">SUM(O54,N54,M54)/3</f>
        <v>653.61</v>
      </c>
    </row>
    <row r="55" spans="1:16" ht="24" customHeight="1">
      <c r="A55" s="101"/>
      <c r="B55" s="137" t="s">
        <v>51</v>
      </c>
      <c r="C55" s="137" t="s">
        <v>61</v>
      </c>
      <c r="D55" s="156" t="s">
        <v>169</v>
      </c>
      <c r="E55" s="80">
        <v>34</v>
      </c>
      <c r="F55" s="80">
        <f t="shared" si="3"/>
        <v>54.45</v>
      </c>
      <c r="G55" s="133">
        <f>E55*F55</f>
        <v>1851.3</v>
      </c>
      <c r="H55" s="169"/>
      <c r="I55" s="171"/>
      <c r="J55" s="169"/>
      <c r="K55" s="167"/>
      <c r="L55" s="152" t="s">
        <v>169</v>
      </c>
      <c r="M55" s="150">
        <v>45.77</v>
      </c>
      <c r="N55" s="150">
        <v>56.9</v>
      </c>
      <c r="O55" s="150">
        <v>60.68</v>
      </c>
      <c r="P55" s="153">
        <f t="shared" si="4"/>
        <v>54.45</v>
      </c>
    </row>
    <row r="56" spans="1:16" ht="24" customHeight="1">
      <c r="A56" s="101"/>
      <c r="B56" s="137" t="s">
        <v>51</v>
      </c>
      <c r="C56" s="137" t="s">
        <v>61</v>
      </c>
      <c r="D56" s="82" t="s">
        <v>75</v>
      </c>
      <c r="E56" s="80">
        <v>100</v>
      </c>
      <c r="F56" s="80">
        <f t="shared" si="3"/>
        <v>31.56</v>
      </c>
      <c r="G56" s="133">
        <f t="shared" si="2"/>
        <v>3156</v>
      </c>
      <c r="H56" s="169"/>
      <c r="I56" s="171"/>
      <c r="J56" s="169"/>
      <c r="K56" s="167"/>
      <c r="L56" s="152" t="s">
        <v>75</v>
      </c>
      <c r="M56" s="150">
        <v>37.729999999999997</v>
      </c>
      <c r="N56" s="150">
        <v>35.1</v>
      </c>
      <c r="O56" s="150">
        <v>21.85</v>
      </c>
      <c r="P56" s="153">
        <f t="shared" si="4"/>
        <v>31.56</v>
      </c>
    </row>
    <row r="57" spans="1:16" ht="24" customHeight="1">
      <c r="A57" s="101"/>
      <c r="B57" s="137" t="s">
        <v>51</v>
      </c>
      <c r="C57" s="137" t="s">
        <v>61</v>
      </c>
      <c r="D57" s="82" t="s">
        <v>76</v>
      </c>
      <c r="E57" s="80">
        <v>300</v>
      </c>
      <c r="F57" s="80">
        <f t="shared" si="3"/>
        <v>28.43</v>
      </c>
      <c r="G57" s="133">
        <f t="shared" si="2"/>
        <v>8529</v>
      </c>
      <c r="H57" s="169"/>
      <c r="I57" s="171"/>
      <c r="J57" s="169"/>
      <c r="K57" s="167"/>
      <c r="L57" s="152" t="s">
        <v>76</v>
      </c>
      <c r="M57" s="150">
        <v>31.76</v>
      </c>
      <c r="N57" s="150">
        <v>26.99</v>
      </c>
      <c r="O57" s="150">
        <v>26.53</v>
      </c>
      <c r="P57" s="153">
        <f t="shared" si="4"/>
        <v>28.43</v>
      </c>
    </row>
    <row r="58" spans="1:16" ht="24.75" customHeight="1">
      <c r="A58" s="100"/>
      <c r="B58" s="79" t="s">
        <v>51</v>
      </c>
      <c r="C58" s="79" t="s">
        <v>61</v>
      </c>
      <c r="D58" s="82" t="s">
        <v>77</v>
      </c>
      <c r="E58" s="80">
        <v>50</v>
      </c>
      <c r="F58" s="80">
        <f t="shared" si="3"/>
        <v>28.43</v>
      </c>
      <c r="G58" s="133">
        <f t="shared" si="2"/>
        <v>1421.5</v>
      </c>
      <c r="H58" s="169"/>
      <c r="I58" s="171"/>
      <c r="J58" s="169"/>
      <c r="K58" s="167"/>
      <c r="L58" s="152" t="s">
        <v>77</v>
      </c>
      <c r="M58" s="150">
        <v>31.76</v>
      </c>
      <c r="N58" s="150">
        <v>26.99</v>
      </c>
      <c r="O58" s="150">
        <v>26.53</v>
      </c>
      <c r="P58" s="153">
        <f t="shared" si="4"/>
        <v>28.43</v>
      </c>
    </row>
    <row r="59" spans="1:16" ht="24" customHeight="1">
      <c r="A59" s="100"/>
      <c r="B59" s="79" t="s">
        <v>51</v>
      </c>
      <c r="C59" s="79" t="s">
        <v>61</v>
      </c>
      <c r="D59" s="82" t="s">
        <v>170</v>
      </c>
      <c r="E59" s="80">
        <v>1</v>
      </c>
      <c r="F59" s="80">
        <f t="shared" si="3"/>
        <v>936.06</v>
      </c>
      <c r="G59" s="133">
        <f t="shared" si="2"/>
        <v>936.06</v>
      </c>
      <c r="H59" s="169"/>
      <c r="I59" s="171"/>
      <c r="J59" s="169"/>
      <c r="K59" s="167"/>
      <c r="L59" s="152" t="s">
        <v>170</v>
      </c>
      <c r="M59" s="154">
        <v>1004.17</v>
      </c>
      <c r="N59" s="150">
        <v>755</v>
      </c>
      <c r="O59" s="154">
        <v>1049</v>
      </c>
      <c r="P59" s="153">
        <f t="shared" si="4"/>
        <v>936.06</v>
      </c>
    </row>
    <row r="60" spans="1:16" ht="33.75" customHeight="1">
      <c r="A60" s="100"/>
      <c r="B60" s="79" t="s">
        <v>51</v>
      </c>
      <c r="C60" s="79" t="s">
        <v>61</v>
      </c>
      <c r="D60" s="82" t="s">
        <v>171</v>
      </c>
      <c r="E60" s="80">
        <v>5</v>
      </c>
      <c r="F60" s="80">
        <f t="shared" si="3"/>
        <v>1145.18</v>
      </c>
      <c r="G60" s="133">
        <f t="shared" si="2"/>
        <v>5725.9</v>
      </c>
      <c r="H60" s="169"/>
      <c r="I60" s="171"/>
      <c r="J60" s="169"/>
      <c r="K60" s="167"/>
      <c r="L60" s="155" t="s">
        <v>171</v>
      </c>
      <c r="M60" s="154">
        <v>1008</v>
      </c>
      <c r="N60" s="154">
        <v>1517.18</v>
      </c>
      <c r="O60" s="150">
        <v>910.35</v>
      </c>
      <c r="P60" s="153">
        <f t="shared" si="4"/>
        <v>1145.18</v>
      </c>
    </row>
    <row r="61" spans="1:16" ht="24" customHeight="1">
      <c r="A61" s="101"/>
      <c r="B61" s="137" t="s">
        <v>51</v>
      </c>
      <c r="C61" s="137" t="s">
        <v>61</v>
      </c>
      <c r="D61" s="82" t="s">
        <v>164</v>
      </c>
      <c r="E61" s="80">
        <v>1</v>
      </c>
      <c r="F61" s="80">
        <f t="shared" si="3"/>
        <v>1092.3</v>
      </c>
      <c r="G61" s="133">
        <f t="shared" si="2"/>
        <v>1092.3</v>
      </c>
      <c r="H61" s="169"/>
      <c r="I61" s="171"/>
      <c r="J61" s="169"/>
      <c r="K61" s="167"/>
      <c r="L61" s="152" t="s">
        <v>164</v>
      </c>
      <c r="M61" s="150">
        <v>949.99</v>
      </c>
      <c r="N61" s="154">
        <v>1078.9000000000001</v>
      </c>
      <c r="O61" s="154">
        <v>1248</v>
      </c>
      <c r="P61" s="153">
        <f t="shared" si="4"/>
        <v>1092.3</v>
      </c>
    </row>
    <row r="62" spans="1:16" ht="24" customHeight="1">
      <c r="A62" s="101"/>
      <c r="B62" s="137" t="s">
        <v>51</v>
      </c>
      <c r="C62" s="137" t="s">
        <v>61</v>
      </c>
      <c r="D62" s="82" t="s">
        <v>165</v>
      </c>
      <c r="E62" s="80">
        <v>6</v>
      </c>
      <c r="F62" s="80">
        <f t="shared" si="3"/>
        <v>6919.6</v>
      </c>
      <c r="G62" s="133">
        <f t="shared" si="2"/>
        <v>41517.599999999999</v>
      </c>
      <c r="H62" s="169"/>
      <c r="I62" s="171"/>
      <c r="J62" s="169"/>
      <c r="K62" s="167"/>
      <c r="L62" s="152" t="s">
        <v>165</v>
      </c>
      <c r="M62" s="154">
        <v>5682.15</v>
      </c>
      <c r="N62" s="154">
        <v>8306.1200000000008</v>
      </c>
      <c r="O62" s="154">
        <v>6770.53</v>
      </c>
      <c r="P62" s="153">
        <f t="shared" si="4"/>
        <v>6919.6</v>
      </c>
    </row>
    <row r="63" spans="1:16" ht="24" customHeight="1">
      <c r="A63" s="101"/>
      <c r="B63" s="137" t="s">
        <v>51</v>
      </c>
      <c r="C63" s="137" t="s">
        <v>61</v>
      </c>
      <c r="D63" s="82" t="s">
        <v>172</v>
      </c>
      <c r="E63" s="80">
        <v>12</v>
      </c>
      <c r="F63" s="80">
        <f t="shared" si="3"/>
        <v>2703.79</v>
      </c>
      <c r="G63" s="133">
        <f t="shared" si="2"/>
        <v>32445.48</v>
      </c>
      <c r="H63" s="169"/>
      <c r="I63" s="171"/>
      <c r="J63" s="169"/>
      <c r="K63" s="167"/>
      <c r="L63" s="152" t="s">
        <v>172</v>
      </c>
      <c r="M63" s="154">
        <v>2615.4</v>
      </c>
      <c r="N63" s="154">
        <v>3692.54</v>
      </c>
      <c r="O63" s="154">
        <v>1803.42</v>
      </c>
      <c r="P63" s="153">
        <f t="shared" si="4"/>
        <v>2703.79</v>
      </c>
    </row>
    <row r="64" spans="1:16" ht="24" customHeight="1">
      <c r="A64" s="101"/>
      <c r="B64" s="137" t="s">
        <v>51</v>
      </c>
      <c r="C64" s="137" t="s">
        <v>61</v>
      </c>
      <c r="D64" s="82" t="s">
        <v>166</v>
      </c>
      <c r="E64" s="80">
        <v>2</v>
      </c>
      <c r="F64" s="80">
        <f t="shared" si="3"/>
        <v>4437.04</v>
      </c>
      <c r="G64" s="133">
        <f t="shared" si="2"/>
        <v>8874.08</v>
      </c>
      <c r="H64" s="169"/>
      <c r="I64" s="171"/>
      <c r="J64" s="169"/>
      <c r="K64" s="167"/>
      <c r="L64" s="152" t="s">
        <v>166</v>
      </c>
      <c r="M64" s="154">
        <v>4105.0600000000004</v>
      </c>
      <c r="N64" s="154">
        <v>3907.05</v>
      </c>
      <c r="O64" s="154">
        <v>5299</v>
      </c>
      <c r="P64" s="153">
        <f t="shared" si="4"/>
        <v>4437.04</v>
      </c>
    </row>
    <row r="65" spans="1:16" ht="24" customHeight="1">
      <c r="A65" s="101"/>
      <c r="B65" s="137" t="s">
        <v>51</v>
      </c>
      <c r="C65" s="137" t="s">
        <v>61</v>
      </c>
      <c r="D65" s="82" t="s">
        <v>167</v>
      </c>
      <c r="E65" s="80">
        <v>8</v>
      </c>
      <c r="F65" s="80">
        <f t="shared" si="3"/>
        <v>2656.69</v>
      </c>
      <c r="G65" s="133">
        <f t="shared" si="2"/>
        <v>21253.52</v>
      </c>
      <c r="H65" s="169"/>
      <c r="I65" s="171"/>
      <c r="J65" s="169"/>
      <c r="K65" s="167"/>
      <c r="L65" s="152" t="s">
        <v>167</v>
      </c>
      <c r="M65" s="154">
        <v>2768</v>
      </c>
      <c r="N65" s="154">
        <v>2603.0700000000002</v>
      </c>
      <c r="O65" s="154">
        <v>2599</v>
      </c>
      <c r="P65" s="153">
        <f t="shared" si="4"/>
        <v>2656.69</v>
      </c>
    </row>
    <row r="66" spans="1:16" ht="24" customHeight="1">
      <c r="A66" s="101"/>
      <c r="B66" s="137" t="s">
        <v>51</v>
      </c>
      <c r="C66" s="137" t="s">
        <v>61</v>
      </c>
      <c r="D66" s="82" t="s">
        <v>173</v>
      </c>
      <c r="E66" s="80">
        <v>8</v>
      </c>
      <c r="F66" s="80">
        <f t="shared" si="3"/>
        <v>483.81</v>
      </c>
      <c r="G66" s="133">
        <f t="shared" si="2"/>
        <v>3870.48</v>
      </c>
      <c r="H66" s="169"/>
      <c r="I66" s="171"/>
      <c r="J66" s="169"/>
      <c r="K66" s="167"/>
      <c r="L66" s="152" t="s">
        <v>173</v>
      </c>
      <c r="M66" s="150">
        <v>369</v>
      </c>
      <c r="N66" s="150">
        <v>604.53</v>
      </c>
      <c r="O66" s="150">
        <v>477.9</v>
      </c>
      <c r="P66" s="153">
        <f t="shared" si="4"/>
        <v>483.81</v>
      </c>
    </row>
    <row r="67" spans="1:16" ht="24" customHeight="1">
      <c r="A67" s="100"/>
      <c r="B67" s="79" t="s">
        <v>51</v>
      </c>
      <c r="C67" s="79" t="s">
        <v>61</v>
      </c>
      <c r="D67" s="82" t="s">
        <v>78</v>
      </c>
      <c r="E67" s="80">
        <v>6</v>
      </c>
      <c r="F67" s="80">
        <f t="shared" si="3"/>
        <v>0</v>
      </c>
      <c r="G67" s="133">
        <f t="shared" si="2"/>
        <v>0</v>
      </c>
      <c r="H67" s="169"/>
      <c r="I67" s="171"/>
      <c r="J67" s="169"/>
      <c r="K67" s="167"/>
      <c r="L67" s="152" t="s">
        <v>78</v>
      </c>
      <c r="M67" s="150"/>
      <c r="N67" s="150"/>
      <c r="O67" s="150"/>
      <c r="P67" s="153"/>
    </row>
    <row r="68" spans="1:16" ht="32.25" customHeight="1">
      <c r="A68" s="100"/>
      <c r="B68" s="79" t="s">
        <v>51</v>
      </c>
      <c r="C68" s="79" t="s">
        <v>61</v>
      </c>
      <c r="D68" s="82" t="s">
        <v>79</v>
      </c>
      <c r="E68" s="80">
        <v>1</v>
      </c>
      <c r="F68" s="80">
        <f t="shared" si="3"/>
        <v>3952.69</v>
      </c>
      <c r="G68" s="133">
        <f t="shared" si="2"/>
        <v>3952.69</v>
      </c>
      <c r="H68" s="169"/>
      <c r="I68" s="172"/>
      <c r="J68" s="169"/>
      <c r="K68" s="168"/>
      <c r="L68" s="155" t="s">
        <v>79</v>
      </c>
      <c r="M68" s="154">
        <v>3399.9</v>
      </c>
      <c r="N68" s="154">
        <v>3799.01</v>
      </c>
      <c r="O68" s="154">
        <v>4659.16</v>
      </c>
      <c r="P68" s="153">
        <f>SUM(O68,N68,M68)/3</f>
        <v>3952.69</v>
      </c>
    </row>
    <row r="69" spans="1:16">
      <c r="A69" s="30"/>
      <c r="B69" s="30"/>
      <c r="C69" s="30"/>
      <c r="D69" s="31" t="s">
        <v>159</v>
      </c>
      <c r="E69" s="32"/>
      <c r="F69" s="32"/>
      <c r="G69" s="33">
        <f>G53+G54+G55+G56+G57+G58+G59+G60+G61+G62+G63+G64+G65++G66+G67+G68</f>
        <v>148889.16</v>
      </c>
      <c r="H69" s="33"/>
      <c r="I69" s="33"/>
      <c r="J69" s="35"/>
      <c r="K69" s="35"/>
    </row>
    <row r="70" spans="1:16" ht="13.5" customHeight="1">
      <c r="A70" s="61" t="s">
        <v>137</v>
      </c>
      <c r="B70" s="61"/>
      <c r="C70" s="61" t="s">
        <v>0</v>
      </c>
      <c r="D70" s="62" t="s">
        <v>13</v>
      </c>
      <c r="E70" s="63"/>
      <c r="F70" s="63"/>
      <c r="G70" s="64"/>
      <c r="H70" s="64"/>
      <c r="I70" s="64"/>
      <c r="J70" s="63"/>
      <c r="K70" s="63"/>
    </row>
    <row r="71" spans="1:16" ht="42.75" customHeight="1">
      <c r="A71" s="17" t="s">
        <v>55</v>
      </c>
      <c r="B71" s="17" t="s">
        <v>31</v>
      </c>
      <c r="C71" s="52" t="s">
        <v>65</v>
      </c>
      <c r="D71" s="53" t="s">
        <v>91</v>
      </c>
      <c r="E71" s="19">
        <v>12</v>
      </c>
      <c r="F71" s="19">
        <v>287.68</v>
      </c>
      <c r="G71" s="20">
        <f t="shared" ref="G71:G77" si="5">E71*F71</f>
        <v>3452.16</v>
      </c>
      <c r="H71" s="13" t="s">
        <v>207</v>
      </c>
      <c r="I71" s="20"/>
      <c r="J71" s="13" t="s">
        <v>207</v>
      </c>
      <c r="K71" s="13" t="s">
        <v>207</v>
      </c>
    </row>
    <row r="72" spans="1:16" ht="42.75" customHeight="1">
      <c r="A72" s="17"/>
      <c r="B72" s="17" t="s">
        <v>51</v>
      </c>
      <c r="C72" s="52" t="s">
        <v>61</v>
      </c>
      <c r="D72" s="53" t="s">
        <v>92</v>
      </c>
      <c r="E72" s="19">
        <v>16</v>
      </c>
      <c r="F72" s="19">
        <v>1130</v>
      </c>
      <c r="G72" s="20">
        <f t="shared" si="5"/>
        <v>18080</v>
      </c>
      <c r="H72" s="13" t="s">
        <v>207</v>
      </c>
      <c r="I72" s="20"/>
      <c r="J72" s="13" t="s">
        <v>207</v>
      </c>
      <c r="K72" s="13" t="s">
        <v>207</v>
      </c>
    </row>
    <row r="73" spans="1:16" ht="42.75" customHeight="1">
      <c r="A73" s="17" t="s">
        <v>93</v>
      </c>
      <c r="B73" s="17" t="s">
        <v>52</v>
      </c>
      <c r="C73" s="52" t="s">
        <v>61</v>
      </c>
      <c r="D73" s="53" t="s">
        <v>94</v>
      </c>
      <c r="E73" s="19">
        <v>28</v>
      </c>
      <c r="F73" s="19">
        <v>52.41</v>
      </c>
      <c r="G73" s="20">
        <f t="shared" si="5"/>
        <v>1467.48</v>
      </c>
      <c r="H73" s="13" t="s">
        <v>207</v>
      </c>
      <c r="I73" s="20"/>
      <c r="J73" s="13" t="s">
        <v>207</v>
      </c>
      <c r="K73" s="13" t="s">
        <v>207</v>
      </c>
    </row>
    <row r="74" spans="1:16" ht="42.75" customHeight="1">
      <c r="A74" s="17" t="s">
        <v>95</v>
      </c>
      <c r="B74" s="17" t="s">
        <v>52</v>
      </c>
      <c r="C74" s="52" t="s">
        <v>61</v>
      </c>
      <c r="D74" s="53" t="s">
        <v>96</v>
      </c>
      <c r="E74" s="19">
        <v>16</v>
      </c>
      <c r="F74" s="19">
        <v>42.35</v>
      </c>
      <c r="G74" s="20">
        <f t="shared" si="5"/>
        <v>677.6</v>
      </c>
      <c r="H74" s="13" t="s">
        <v>207</v>
      </c>
      <c r="I74" s="20"/>
      <c r="J74" s="13" t="s">
        <v>207</v>
      </c>
      <c r="K74" s="13" t="s">
        <v>207</v>
      </c>
    </row>
    <row r="75" spans="1:16" ht="42.75" customHeight="1">
      <c r="A75" s="17" t="s">
        <v>97</v>
      </c>
      <c r="B75" s="17" t="s">
        <v>52</v>
      </c>
      <c r="C75" s="52" t="s">
        <v>61</v>
      </c>
      <c r="D75" s="53" t="s">
        <v>98</v>
      </c>
      <c r="E75" s="19">
        <v>16</v>
      </c>
      <c r="F75" s="19">
        <v>33.75</v>
      </c>
      <c r="G75" s="20">
        <f t="shared" si="5"/>
        <v>540</v>
      </c>
      <c r="H75" s="13" t="s">
        <v>207</v>
      </c>
      <c r="I75" s="20"/>
      <c r="J75" s="13" t="s">
        <v>207</v>
      </c>
      <c r="K75" s="16" t="s">
        <v>232</v>
      </c>
    </row>
    <row r="76" spans="1:16" ht="42.75" customHeight="1">
      <c r="A76" s="17" t="s">
        <v>99</v>
      </c>
      <c r="B76" s="17" t="s">
        <v>52</v>
      </c>
      <c r="C76" s="52" t="s">
        <v>7</v>
      </c>
      <c r="D76" s="53" t="s">
        <v>100</v>
      </c>
      <c r="E76" s="19">
        <v>24.67</v>
      </c>
      <c r="F76" s="19">
        <v>957.36</v>
      </c>
      <c r="G76" s="20">
        <f t="shared" si="5"/>
        <v>23618.07</v>
      </c>
      <c r="H76" s="13" t="s">
        <v>207</v>
      </c>
      <c r="I76" s="20"/>
      <c r="J76" s="13" t="s">
        <v>207</v>
      </c>
      <c r="K76" s="13" t="s">
        <v>207</v>
      </c>
    </row>
    <row r="77" spans="1:16" ht="42.75" customHeight="1">
      <c r="A77" s="17" t="s">
        <v>101</v>
      </c>
      <c r="B77" s="17" t="s">
        <v>52</v>
      </c>
      <c r="C77" s="52" t="s">
        <v>61</v>
      </c>
      <c r="D77" s="53" t="s">
        <v>102</v>
      </c>
      <c r="E77" s="19">
        <v>4</v>
      </c>
      <c r="F77" s="19">
        <v>410.13</v>
      </c>
      <c r="G77" s="20">
        <f t="shared" si="5"/>
        <v>1640.52</v>
      </c>
      <c r="H77" s="13" t="s">
        <v>207</v>
      </c>
      <c r="I77" s="20"/>
      <c r="J77" s="13" t="s">
        <v>207</v>
      </c>
      <c r="K77" s="13" t="s">
        <v>207</v>
      </c>
    </row>
    <row r="78" spans="1:16">
      <c r="A78" s="36"/>
      <c r="B78" s="36"/>
      <c r="C78" s="36"/>
      <c r="D78" s="31" t="s">
        <v>160</v>
      </c>
      <c r="E78" s="35"/>
      <c r="F78" s="35">
        <v>0</v>
      </c>
      <c r="G78" s="33">
        <f>SUM(G71:G72:G73:G73:G74:G75:G76:G77)</f>
        <v>49475.83</v>
      </c>
      <c r="H78" s="33"/>
      <c r="I78" s="33"/>
      <c r="J78" s="35"/>
      <c r="K78" s="109"/>
    </row>
    <row r="79" spans="1:16" ht="15" customHeight="1">
      <c r="A79" s="61" t="s">
        <v>138</v>
      </c>
      <c r="B79" s="61"/>
      <c r="C79" s="61" t="s">
        <v>0</v>
      </c>
      <c r="D79" s="62" t="s">
        <v>48</v>
      </c>
      <c r="E79" s="63"/>
      <c r="F79" s="63"/>
      <c r="G79" s="64"/>
      <c r="H79" s="64"/>
      <c r="I79" s="64"/>
      <c r="J79" s="63"/>
      <c r="K79" s="109"/>
    </row>
    <row r="80" spans="1:16" ht="27" customHeight="1">
      <c r="A80" s="17" t="s">
        <v>46</v>
      </c>
      <c r="B80" s="17" t="s">
        <v>32</v>
      </c>
      <c r="C80" s="17" t="s">
        <v>4</v>
      </c>
      <c r="D80" s="18" t="s">
        <v>126</v>
      </c>
      <c r="E80" s="19">
        <v>4</v>
      </c>
      <c r="F80" s="19">
        <v>6861.83</v>
      </c>
      <c r="G80" s="20">
        <f>ROUND(E80*F80,2)</f>
        <v>27447.32</v>
      </c>
      <c r="H80" s="13" t="s">
        <v>207</v>
      </c>
      <c r="I80" s="20"/>
      <c r="J80" s="13" t="s">
        <v>207</v>
      </c>
      <c r="K80" s="13" t="s">
        <v>207</v>
      </c>
    </row>
    <row r="81" spans="1:11" ht="26.25" customHeight="1">
      <c r="A81" s="17" t="s">
        <v>127</v>
      </c>
      <c r="B81" s="17" t="s">
        <v>32</v>
      </c>
      <c r="C81" s="17" t="s">
        <v>4</v>
      </c>
      <c r="D81" s="18" t="s">
        <v>128</v>
      </c>
      <c r="E81" s="19">
        <v>7</v>
      </c>
      <c r="F81" s="19">
        <v>5967.06</v>
      </c>
      <c r="G81" s="20">
        <f>ROUND(E81*F81,2)</f>
        <v>41769.42</v>
      </c>
      <c r="H81" s="13" t="s">
        <v>207</v>
      </c>
      <c r="I81" s="20"/>
      <c r="J81" s="13" t="s">
        <v>207</v>
      </c>
      <c r="K81" s="13" t="s">
        <v>207</v>
      </c>
    </row>
    <row r="82" spans="1:11" ht="28.5" customHeight="1">
      <c r="A82" s="17" t="s">
        <v>47</v>
      </c>
      <c r="B82" s="17" t="s">
        <v>32</v>
      </c>
      <c r="C82" s="17" t="s">
        <v>4</v>
      </c>
      <c r="D82" s="18" t="s">
        <v>129</v>
      </c>
      <c r="E82" s="19">
        <v>6</v>
      </c>
      <c r="F82" s="19">
        <v>5713</v>
      </c>
      <c r="G82" s="20">
        <f>ROUND(E82*F82,2)</f>
        <v>34278</v>
      </c>
      <c r="H82" s="13" t="s">
        <v>207</v>
      </c>
      <c r="I82" s="20"/>
      <c r="J82" s="13" t="s">
        <v>207</v>
      </c>
      <c r="K82" s="13" t="s">
        <v>207</v>
      </c>
    </row>
    <row r="83" spans="1:11" ht="29.25" customHeight="1">
      <c r="A83" s="17" t="s">
        <v>71</v>
      </c>
      <c r="B83" s="17" t="s">
        <v>32</v>
      </c>
      <c r="C83" s="17" t="s">
        <v>4</v>
      </c>
      <c r="D83" s="21" t="s">
        <v>130</v>
      </c>
      <c r="E83" s="19">
        <v>2</v>
      </c>
      <c r="F83" s="19">
        <v>5262.63</v>
      </c>
      <c r="G83" s="20">
        <f>E83*F83</f>
        <v>10525.26</v>
      </c>
      <c r="H83" s="13" t="s">
        <v>207</v>
      </c>
      <c r="I83" s="20"/>
      <c r="J83" s="13" t="s">
        <v>207</v>
      </c>
      <c r="K83" s="13" t="s">
        <v>207</v>
      </c>
    </row>
    <row r="84" spans="1:11" ht="28.5" customHeight="1">
      <c r="A84" s="17" t="s">
        <v>72</v>
      </c>
      <c r="B84" s="17" t="s">
        <v>32</v>
      </c>
      <c r="C84" s="17" t="s">
        <v>4</v>
      </c>
      <c r="D84" s="21" t="s">
        <v>131</v>
      </c>
      <c r="E84" s="19">
        <v>2</v>
      </c>
      <c r="F84" s="19">
        <v>1650.13</v>
      </c>
      <c r="G84" s="20">
        <f>E84*F84</f>
        <v>3300.26</v>
      </c>
      <c r="H84" s="13" t="s">
        <v>207</v>
      </c>
      <c r="I84" s="20"/>
      <c r="J84" s="13" t="s">
        <v>207</v>
      </c>
      <c r="K84" s="13" t="s">
        <v>207</v>
      </c>
    </row>
    <row r="85" spans="1:11" ht="30.75" customHeight="1">
      <c r="A85" s="17" t="s">
        <v>73</v>
      </c>
      <c r="B85" s="17" t="s">
        <v>32</v>
      </c>
      <c r="C85" s="17" t="s">
        <v>4</v>
      </c>
      <c r="D85" s="21" t="s">
        <v>132</v>
      </c>
      <c r="E85" s="19">
        <v>9</v>
      </c>
      <c r="F85" s="19">
        <v>1446.8</v>
      </c>
      <c r="G85" s="20">
        <f>E85*F85</f>
        <v>13021.2</v>
      </c>
      <c r="H85" s="13" t="s">
        <v>207</v>
      </c>
      <c r="I85" s="20"/>
      <c r="J85" s="13" t="s">
        <v>207</v>
      </c>
      <c r="K85" s="13" t="s">
        <v>207</v>
      </c>
    </row>
    <row r="86" spans="1:11" ht="35.25" customHeight="1">
      <c r="A86" s="17" t="s">
        <v>74</v>
      </c>
      <c r="B86" s="17" t="s">
        <v>52</v>
      </c>
      <c r="C86" s="17" t="s">
        <v>70</v>
      </c>
      <c r="D86" s="21" t="s">
        <v>69</v>
      </c>
      <c r="E86" s="19">
        <v>1</v>
      </c>
      <c r="F86" s="19">
        <v>254.44</v>
      </c>
      <c r="G86" s="20">
        <f>E86*F86</f>
        <v>254.44</v>
      </c>
      <c r="H86" s="13" t="s">
        <v>207</v>
      </c>
      <c r="I86" s="20"/>
      <c r="J86" s="13" t="s">
        <v>207</v>
      </c>
      <c r="K86" s="13" t="s">
        <v>207</v>
      </c>
    </row>
    <row r="87" spans="1:11" ht="25.5" customHeight="1">
      <c r="A87" s="29"/>
      <c r="B87" s="29" t="s">
        <v>51</v>
      </c>
      <c r="C87" s="17" t="s">
        <v>61</v>
      </c>
      <c r="D87" s="18" t="s">
        <v>133</v>
      </c>
      <c r="E87" s="19">
        <v>26</v>
      </c>
      <c r="F87" s="19">
        <v>650.36</v>
      </c>
      <c r="G87" s="20">
        <f>E87*F87</f>
        <v>16909.36</v>
      </c>
      <c r="H87" s="13" t="s">
        <v>207</v>
      </c>
      <c r="I87" s="20"/>
      <c r="J87" s="13" t="s">
        <v>207</v>
      </c>
      <c r="K87" s="13" t="s">
        <v>207</v>
      </c>
    </row>
    <row r="88" spans="1:11">
      <c r="A88" s="36"/>
      <c r="B88" s="36"/>
      <c r="C88" s="34"/>
      <c r="D88" s="31" t="s">
        <v>139</v>
      </c>
      <c r="E88" s="35"/>
      <c r="F88" s="35">
        <v>0</v>
      </c>
      <c r="G88" s="33">
        <f>G80+G81+G82+G83+G84+G85+G86+G87</f>
        <v>147505.26</v>
      </c>
      <c r="H88" s="33"/>
      <c r="I88" s="33"/>
      <c r="J88" s="35"/>
      <c r="K88" s="35"/>
    </row>
    <row r="89" spans="1:11" ht="22.5">
      <c r="A89" s="61" t="s">
        <v>140</v>
      </c>
      <c r="B89" s="61"/>
      <c r="C89" s="66"/>
      <c r="D89" s="62" t="s">
        <v>205</v>
      </c>
      <c r="E89" s="63"/>
      <c r="F89" s="63"/>
      <c r="G89" s="64"/>
      <c r="H89" s="64"/>
      <c r="I89" s="64"/>
      <c r="J89" s="63"/>
      <c r="K89" s="63"/>
    </row>
    <row r="90" spans="1:11" ht="22.5">
      <c r="A90" s="17" t="s">
        <v>113</v>
      </c>
      <c r="B90" s="17" t="s">
        <v>52</v>
      </c>
      <c r="C90" s="23" t="s">
        <v>61</v>
      </c>
      <c r="D90" s="22" t="s">
        <v>114</v>
      </c>
      <c r="E90" s="24">
        <v>354</v>
      </c>
      <c r="F90" s="25">
        <v>128.84</v>
      </c>
      <c r="G90" s="20">
        <f>E90*F90</f>
        <v>45609.36</v>
      </c>
      <c r="H90" s="13" t="s">
        <v>207</v>
      </c>
      <c r="I90" s="20"/>
      <c r="J90" s="13" t="s">
        <v>207</v>
      </c>
      <c r="K90" s="13" t="s">
        <v>207</v>
      </c>
    </row>
    <row r="91" spans="1:11" ht="29.25" customHeight="1">
      <c r="A91" s="17" t="s">
        <v>117</v>
      </c>
      <c r="B91" s="17" t="s">
        <v>52</v>
      </c>
      <c r="C91" s="23" t="s">
        <v>116</v>
      </c>
      <c r="D91" s="22" t="s">
        <v>115</v>
      </c>
      <c r="E91" s="24">
        <v>66</v>
      </c>
      <c r="F91" s="25">
        <v>98.7</v>
      </c>
      <c r="G91" s="20">
        <f>E91*F91</f>
        <v>6514.2</v>
      </c>
      <c r="H91" s="13" t="s">
        <v>207</v>
      </c>
      <c r="I91" s="20"/>
      <c r="J91" s="13" t="s">
        <v>207</v>
      </c>
      <c r="K91" s="13" t="s">
        <v>207</v>
      </c>
    </row>
    <row r="92" spans="1:11" ht="27.75" customHeight="1">
      <c r="A92" s="17" t="s">
        <v>118</v>
      </c>
      <c r="B92" s="17" t="s">
        <v>32</v>
      </c>
      <c r="C92" s="23" t="s">
        <v>61</v>
      </c>
      <c r="D92" s="22" t="s">
        <v>119</v>
      </c>
      <c r="E92" s="24">
        <v>32</v>
      </c>
      <c r="F92" s="25">
        <v>38.67</v>
      </c>
      <c r="G92" s="20">
        <f>E92*F92</f>
        <v>1237.44</v>
      </c>
      <c r="H92" s="13" t="s">
        <v>207</v>
      </c>
      <c r="I92" s="20"/>
      <c r="J92" s="13" t="s">
        <v>207</v>
      </c>
      <c r="K92" s="13" t="s">
        <v>207</v>
      </c>
    </row>
    <row r="93" spans="1:11" ht="34.5" customHeight="1">
      <c r="A93" s="26" t="s">
        <v>121</v>
      </c>
      <c r="B93" s="26" t="s">
        <v>52</v>
      </c>
      <c r="C93" s="54" t="s">
        <v>61</v>
      </c>
      <c r="D93" s="55" t="s">
        <v>120</v>
      </c>
      <c r="E93" s="56">
        <v>32</v>
      </c>
      <c r="F93" s="57">
        <v>53.36</v>
      </c>
      <c r="G93" s="27">
        <f>E93*F93</f>
        <v>1707.52</v>
      </c>
      <c r="H93" s="13" t="s">
        <v>207</v>
      </c>
      <c r="I93" s="27"/>
      <c r="J93" s="13" t="s">
        <v>207</v>
      </c>
      <c r="K93" s="16" t="s">
        <v>233</v>
      </c>
    </row>
    <row r="94" spans="1:11" ht="48.75" customHeight="1">
      <c r="A94" s="17" t="s">
        <v>123</v>
      </c>
      <c r="B94" s="17" t="s">
        <v>52</v>
      </c>
      <c r="C94" s="23" t="s">
        <v>61</v>
      </c>
      <c r="D94" s="22" t="s">
        <v>122</v>
      </c>
      <c r="E94" s="24">
        <v>5</v>
      </c>
      <c r="F94" s="25">
        <v>76.900000000000006</v>
      </c>
      <c r="G94" s="20">
        <f>E94*F94</f>
        <v>384.5</v>
      </c>
      <c r="H94" s="13" t="s">
        <v>207</v>
      </c>
      <c r="I94" s="20"/>
      <c r="J94" s="13" t="s">
        <v>207</v>
      </c>
      <c r="K94" s="13" t="s">
        <v>207</v>
      </c>
    </row>
    <row r="95" spans="1:11">
      <c r="A95" s="34"/>
      <c r="B95" s="34"/>
      <c r="C95" s="37"/>
      <c r="D95" s="40" t="s">
        <v>141</v>
      </c>
      <c r="E95" s="38"/>
      <c r="F95" s="39"/>
      <c r="G95" s="33">
        <f>G90+G91+G92+G93+G94</f>
        <v>55453.02</v>
      </c>
      <c r="H95" s="33"/>
      <c r="I95" s="33"/>
      <c r="J95" s="35"/>
      <c r="K95" s="35"/>
    </row>
    <row r="96" spans="1:11" ht="15" customHeight="1">
      <c r="A96" s="61" t="s">
        <v>142</v>
      </c>
      <c r="B96" s="61"/>
      <c r="C96" s="66"/>
      <c r="D96" s="62" t="s">
        <v>24</v>
      </c>
      <c r="E96" s="63"/>
      <c r="F96" s="63"/>
      <c r="G96" s="64"/>
      <c r="H96" s="64"/>
      <c r="I96" s="64"/>
      <c r="J96" s="63"/>
      <c r="K96" s="63"/>
    </row>
    <row r="97" spans="1:11" ht="25.5" customHeight="1">
      <c r="A97" s="17" t="s">
        <v>37</v>
      </c>
      <c r="B97" s="17" t="s">
        <v>31</v>
      </c>
      <c r="C97" s="17" t="s">
        <v>4</v>
      </c>
      <c r="D97" s="18" t="s">
        <v>49</v>
      </c>
      <c r="E97" s="19">
        <v>7</v>
      </c>
      <c r="F97" s="19">
        <v>3354.5</v>
      </c>
      <c r="G97" s="20">
        <f t="shared" ref="G97:G102" si="6">ROUND(E97*F97,2)</f>
        <v>23481.5</v>
      </c>
      <c r="H97" s="13" t="s">
        <v>207</v>
      </c>
      <c r="I97" s="20"/>
      <c r="J97" s="13" t="s">
        <v>207</v>
      </c>
      <c r="K97" s="13" t="s">
        <v>207</v>
      </c>
    </row>
    <row r="98" spans="1:11">
      <c r="A98" s="17" t="s">
        <v>38</v>
      </c>
      <c r="B98" s="17" t="s">
        <v>31</v>
      </c>
      <c r="C98" s="17" t="s">
        <v>4</v>
      </c>
      <c r="D98" s="18" t="s">
        <v>50</v>
      </c>
      <c r="E98" s="19">
        <v>4</v>
      </c>
      <c r="F98" s="19">
        <v>2732.84</v>
      </c>
      <c r="G98" s="20">
        <f t="shared" si="6"/>
        <v>10931.36</v>
      </c>
      <c r="H98" s="13" t="s">
        <v>207</v>
      </c>
      <c r="I98" s="20"/>
      <c r="J98" s="13" t="s">
        <v>207</v>
      </c>
      <c r="K98" s="13" t="s">
        <v>207</v>
      </c>
    </row>
    <row r="99" spans="1:11">
      <c r="A99" s="17" t="s">
        <v>39</v>
      </c>
      <c r="B99" s="17" t="s">
        <v>32</v>
      </c>
      <c r="C99" s="17" t="s">
        <v>5</v>
      </c>
      <c r="D99" s="18" t="s">
        <v>25</v>
      </c>
      <c r="E99" s="19">
        <v>1000</v>
      </c>
      <c r="F99" s="19">
        <v>4.8</v>
      </c>
      <c r="G99" s="20">
        <f t="shared" si="6"/>
        <v>4800</v>
      </c>
      <c r="H99" s="13" t="s">
        <v>207</v>
      </c>
      <c r="I99" s="20"/>
      <c r="J99" s="13" t="s">
        <v>207</v>
      </c>
      <c r="K99" s="13" t="s">
        <v>207</v>
      </c>
    </row>
    <row r="100" spans="1:11">
      <c r="A100" s="17" t="s">
        <v>125</v>
      </c>
      <c r="B100" s="17" t="s">
        <v>32</v>
      </c>
      <c r="C100" s="17" t="s">
        <v>5</v>
      </c>
      <c r="D100" s="18" t="s">
        <v>26</v>
      </c>
      <c r="E100" s="19">
        <v>2100</v>
      </c>
      <c r="F100" s="19">
        <v>2.89</v>
      </c>
      <c r="G100" s="20">
        <f t="shared" si="6"/>
        <v>6069</v>
      </c>
      <c r="H100" s="13" t="s">
        <v>207</v>
      </c>
      <c r="I100" s="20"/>
      <c r="J100" s="13" t="s">
        <v>207</v>
      </c>
      <c r="K100" s="13" t="s">
        <v>207</v>
      </c>
    </row>
    <row r="101" spans="1:11">
      <c r="A101" s="17" t="s">
        <v>40</v>
      </c>
      <c r="B101" s="17" t="s">
        <v>32</v>
      </c>
      <c r="C101" s="17" t="s">
        <v>4</v>
      </c>
      <c r="D101" s="18" t="s">
        <v>27</v>
      </c>
      <c r="E101" s="19">
        <v>11</v>
      </c>
      <c r="F101" s="19">
        <v>153.36000000000001</v>
      </c>
      <c r="G101" s="20">
        <f t="shared" si="6"/>
        <v>1686.96</v>
      </c>
      <c r="H101" s="13" t="s">
        <v>207</v>
      </c>
      <c r="I101" s="20"/>
      <c r="J101" s="13" t="s">
        <v>207</v>
      </c>
      <c r="K101" s="13" t="s">
        <v>207</v>
      </c>
    </row>
    <row r="102" spans="1:11">
      <c r="A102" s="17" t="s">
        <v>124</v>
      </c>
      <c r="B102" s="17" t="s">
        <v>32</v>
      </c>
      <c r="C102" s="17" t="s">
        <v>4</v>
      </c>
      <c r="D102" s="18" t="s">
        <v>28</v>
      </c>
      <c r="E102" s="19">
        <v>18</v>
      </c>
      <c r="F102" s="19">
        <v>326.77</v>
      </c>
      <c r="G102" s="20">
        <f t="shared" si="6"/>
        <v>5881.86</v>
      </c>
      <c r="H102" s="13" t="s">
        <v>207</v>
      </c>
      <c r="I102" s="20"/>
      <c r="J102" s="13" t="s">
        <v>207</v>
      </c>
      <c r="K102" s="13" t="s">
        <v>207</v>
      </c>
    </row>
    <row r="103" spans="1:11">
      <c r="A103" s="34"/>
      <c r="B103" s="34"/>
      <c r="C103" s="34"/>
      <c r="D103" s="31" t="s">
        <v>143</v>
      </c>
      <c r="E103" s="35"/>
      <c r="F103" s="35">
        <v>0</v>
      </c>
      <c r="G103" s="33">
        <f>SUM(G97:G102)</f>
        <v>52850.68</v>
      </c>
      <c r="H103" s="33"/>
      <c r="I103" s="33"/>
      <c r="J103" s="35"/>
      <c r="K103" s="35"/>
    </row>
    <row r="104" spans="1:11">
      <c r="A104" s="65" t="s">
        <v>10</v>
      </c>
      <c r="B104" s="65"/>
      <c r="C104" s="66"/>
      <c r="D104" s="62" t="s">
        <v>42</v>
      </c>
      <c r="E104" s="63"/>
      <c r="F104" s="63"/>
      <c r="G104" s="64"/>
      <c r="H104" s="64"/>
      <c r="I104" s="64"/>
      <c r="J104" s="63"/>
      <c r="K104" s="63"/>
    </row>
    <row r="105" spans="1:11" ht="35.25" customHeight="1">
      <c r="A105" s="28">
        <v>39584</v>
      </c>
      <c r="B105" s="29" t="s">
        <v>32</v>
      </c>
      <c r="C105" s="29" t="s">
        <v>4</v>
      </c>
      <c r="D105" s="18" t="s">
        <v>44</v>
      </c>
      <c r="E105" s="19">
        <v>1</v>
      </c>
      <c r="F105" s="19">
        <v>71930.36</v>
      </c>
      <c r="G105" s="20">
        <f>ROUND(E105*F105,2)</f>
        <v>71930.36</v>
      </c>
      <c r="H105" s="13" t="s">
        <v>207</v>
      </c>
      <c r="I105" s="20"/>
      <c r="J105" s="13" t="s">
        <v>207</v>
      </c>
      <c r="K105" s="110" t="s">
        <v>234</v>
      </c>
    </row>
    <row r="106" spans="1:11" ht="68.25" customHeight="1">
      <c r="A106" s="137" t="s">
        <v>54</v>
      </c>
      <c r="B106" s="137" t="s">
        <v>34</v>
      </c>
      <c r="C106" s="137" t="s">
        <v>5</v>
      </c>
      <c r="D106" s="82" t="s">
        <v>14</v>
      </c>
      <c r="E106" s="80">
        <v>596</v>
      </c>
      <c r="F106" s="80">
        <v>18.38</v>
      </c>
      <c r="G106" s="133">
        <f>ROUND(E106*F106,2)</f>
        <v>10954.48</v>
      </c>
      <c r="H106" s="14" t="s">
        <v>313</v>
      </c>
      <c r="I106" s="133"/>
      <c r="J106" s="142" t="s">
        <v>221</v>
      </c>
      <c r="K106" s="138" t="s">
        <v>217</v>
      </c>
    </row>
    <row r="107" spans="1:11" ht="27.75" customHeight="1">
      <c r="A107" s="117">
        <v>72251</v>
      </c>
      <c r="B107" s="79" t="s">
        <v>32</v>
      </c>
      <c r="C107" s="79" t="s">
        <v>5</v>
      </c>
      <c r="D107" s="82" t="s">
        <v>43</v>
      </c>
      <c r="E107" s="80">
        <v>149</v>
      </c>
      <c r="F107" s="80">
        <v>11.16</v>
      </c>
      <c r="G107" s="133">
        <f>ROUND(E107*F107,2)</f>
        <v>1662.84</v>
      </c>
      <c r="H107" s="142" t="s">
        <v>207</v>
      </c>
      <c r="I107" s="133"/>
      <c r="J107" s="138" t="s">
        <v>207</v>
      </c>
      <c r="K107" s="138" t="s">
        <v>207</v>
      </c>
    </row>
    <row r="108" spans="1:11" ht="66.75" customHeight="1">
      <c r="A108" s="137" t="s">
        <v>53</v>
      </c>
      <c r="B108" s="137" t="s">
        <v>34</v>
      </c>
      <c r="C108" s="139" t="s">
        <v>5</v>
      </c>
      <c r="D108" s="140" t="s">
        <v>45</v>
      </c>
      <c r="E108" s="80">
        <v>5</v>
      </c>
      <c r="F108" s="80">
        <v>52.47</v>
      </c>
      <c r="G108" s="133">
        <f>ROUND(E108*F108,2)</f>
        <v>262.35000000000002</v>
      </c>
      <c r="H108" s="14" t="s">
        <v>313</v>
      </c>
      <c r="I108" s="133"/>
      <c r="J108" s="142" t="s">
        <v>221</v>
      </c>
      <c r="K108" s="138" t="s">
        <v>217</v>
      </c>
    </row>
    <row r="109" spans="1:11">
      <c r="A109" s="36"/>
      <c r="B109" s="36"/>
      <c r="C109" s="34"/>
      <c r="D109" s="31" t="s">
        <v>161</v>
      </c>
      <c r="E109" s="35"/>
      <c r="F109" s="35"/>
      <c r="G109" s="33">
        <f>G105+G106+G107+G108</f>
        <v>84810.03</v>
      </c>
      <c r="H109" s="33"/>
      <c r="I109" s="33"/>
      <c r="J109" s="35"/>
      <c r="K109" s="35"/>
    </row>
    <row r="110" spans="1:11" ht="35.25" customHeight="1">
      <c r="A110" s="65" t="s">
        <v>20</v>
      </c>
      <c r="B110" s="67"/>
      <c r="C110" s="66"/>
      <c r="D110" s="62" t="s">
        <v>103</v>
      </c>
      <c r="E110" s="68"/>
      <c r="F110" s="68"/>
      <c r="G110" s="64"/>
      <c r="H110" s="64"/>
      <c r="I110" s="64"/>
      <c r="J110" s="63"/>
      <c r="K110" s="63"/>
    </row>
    <row r="111" spans="1:11" ht="28.5" customHeight="1">
      <c r="A111" s="29" t="s">
        <v>104</v>
      </c>
      <c r="B111" s="29" t="s">
        <v>105</v>
      </c>
      <c r="C111" s="17" t="s">
        <v>7</v>
      </c>
      <c r="D111" s="58" t="s">
        <v>106</v>
      </c>
      <c r="E111" s="19">
        <v>487.29</v>
      </c>
      <c r="F111" s="19">
        <v>3.39</v>
      </c>
      <c r="G111" s="20">
        <f>E111*F111</f>
        <v>1651.91</v>
      </c>
      <c r="H111" s="13" t="s">
        <v>207</v>
      </c>
      <c r="I111" s="20"/>
      <c r="J111" s="13" t="s">
        <v>207</v>
      </c>
      <c r="K111" s="13" t="s">
        <v>207</v>
      </c>
    </row>
    <row r="112" spans="1:11" ht="33.75">
      <c r="A112" s="29" t="s">
        <v>108</v>
      </c>
      <c r="B112" s="29" t="s">
        <v>52</v>
      </c>
      <c r="C112" s="17" t="s">
        <v>7</v>
      </c>
      <c r="D112" s="18" t="s">
        <v>107</v>
      </c>
      <c r="E112" s="19">
        <v>487.29</v>
      </c>
      <c r="F112" s="19">
        <v>33.03</v>
      </c>
      <c r="G112" s="20">
        <f>E112*F112</f>
        <v>16095.19</v>
      </c>
      <c r="H112" s="13" t="s">
        <v>207</v>
      </c>
      <c r="I112" s="20"/>
      <c r="J112" s="13" t="s">
        <v>207</v>
      </c>
      <c r="K112" s="13" t="s">
        <v>207</v>
      </c>
    </row>
    <row r="113" spans="1:11" ht="27.75" customHeight="1">
      <c r="A113" s="29" t="s">
        <v>110</v>
      </c>
      <c r="B113" s="29" t="s">
        <v>52</v>
      </c>
      <c r="C113" s="17" t="s">
        <v>7</v>
      </c>
      <c r="D113" s="18" t="s">
        <v>109</v>
      </c>
      <c r="E113" s="19">
        <v>1018.01</v>
      </c>
      <c r="F113" s="19">
        <v>13.62</v>
      </c>
      <c r="G113" s="20">
        <f>E113*F113</f>
        <v>13865.3</v>
      </c>
      <c r="H113" s="13" t="s">
        <v>207</v>
      </c>
      <c r="I113" s="20"/>
      <c r="J113" s="13" t="s">
        <v>207</v>
      </c>
      <c r="K113" s="13" t="s">
        <v>207</v>
      </c>
    </row>
    <row r="114" spans="1:11">
      <c r="A114" s="29" t="s">
        <v>112</v>
      </c>
      <c r="B114" s="29" t="s">
        <v>52</v>
      </c>
      <c r="C114" s="17" t="s">
        <v>6</v>
      </c>
      <c r="D114" s="18" t="s">
        <v>111</v>
      </c>
      <c r="E114" s="19">
        <v>400.3</v>
      </c>
      <c r="F114" s="19">
        <v>3.29</v>
      </c>
      <c r="G114" s="20">
        <f>E114*F114</f>
        <v>1316.99</v>
      </c>
      <c r="H114" s="13" t="s">
        <v>207</v>
      </c>
      <c r="I114" s="20"/>
      <c r="J114" s="13" t="s">
        <v>207</v>
      </c>
      <c r="K114" s="13" t="s">
        <v>207</v>
      </c>
    </row>
    <row r="115" spans="1:11">
      <c r="A115" s="36"/>
      <c r="B115" s="36"/>
      <c r="C115" s="34"/>
      <c r="D115" s="31" t="s">
        <v>144</v>
      </c>
      <c r="E115" s="35"/>
      <c r="F115" s="35"/>
      <c r="G115" s="33">
        <f>G111+G112+G113+G114</f>
        <v>32929.39</v>
      </c>
      <c r="H115" s="33"/>
      <c r="I115" s="33"/>
      <c r="J115" s="35"/>
      <c r="K115" s="35"/>
    </row>
    <row r="116" spans="1:11">
      <c r="A116" s="65" t="s">
        <v>12</v>
      </c>
      <c r="B116" s="69"/>
      <c r="C116" s="66"/>
      <c r="D116" s="65" t="s">
        <v>206</v>
      </c>
      <c r="E116" s="68"/>
      <c r="F116" s="68"/>
      <c r="G116" s="64"/>
      <c r="H116" s="64"/>
      <c r="I116" s="64"/>
      <c r="J116" s="63"/>
      <c r="K116" s="63"/>
    </row>
    <row r="117" spans="1:11">
      <c r="A117" s="29">
        <v>9537</v>
      </c>
      <c r="B117" s="29" t="s">
        <v>32</v>
      </c>
      <c r="C117" s="29" t="s">
        <v>7</v>
      </c>
      <c r="D117" s="18" t="s">
        <v>66</v>
      </c>
      <c r="E117" s="19">
        <v>3700</v>
      </c>
      <c r="F117" s="19">
        <v>2.15</v>
      </c>
      <c r="G117" s="20">
        <f>E117*F117</f>
        <v>7955</v>
      </c>
      <c r="H117" s="13" t="s">
        <v>207</v>
      </c>
      <c r="I117" s="20"/>
      <c r="J117" s="13" t="s">
        <v>207</v>
      </c>
      <c r="K117" s="13" t="s">
        <v>207</v>
      </c>
    </row>
    <row r="118" spans="1:11">
      <c r="A118" s="29">
        <v>10849</v>
      </c>
      <c r="B118" s="29" t="s">
        <v>32</v>
      </c>
      <c r="C118" s="29" t="s">
        <v>67</v>
      </c>
      <c r="D118" s="21" t="s">
        <v>68</v>
      </c>
      <c r="E118" s="19">
        <v>1</v>
      </c>
      <c r="F118" s="19">
        <v>1260.01</v>
      </c>
      <c r="G118" s="20">
        <f>E118*F118</f>
        <v>1260.01</v>
      </c>
      <c r="H118" s="13" t="s">
        <v>207</v>
      </c>
      <c r="I118" s="20"/>
      <c r="J118" s="13" t="s">
        <v>207</v>
      </c>
      <c r="K118" s="13" t="s">
        <v>207</v>
      </c>
    </row>
    <row r="119" spans="1:11">
      <c r="A119" s="36"/>
      <c r="B119" s="36"/>
      <c r="C119" s="34"/>
      <c r="D119" s="41" t="s">
        <v>145</v>
      </c>
      <c r="E119" s="35"/>
      <c r="F119" s="35"/>
      <c r="G119" s="33">
        <f>G117+G118</f>
        <v>9215.01</v>
      </c>
      <c r="H119" s="33"/>
      <c r="I119" s="33"/>
      <c r="J119" s="35"/>
      <c r="K119" s="35"/>
    </row>
    <row r="120" spans="1:11">
      <c r="A120" s="70"/>
      <c r="B120" s="70"/>
      <c r="C120" s="71"/>
      <c r="D120" s="72" t="s">
        <v>21</v>
      </c>
      <c r="E120" s="73"/>
      <c r="F120" s="73">
        <v>0</v>
      </c>
      <c r="G120" s="74">
        <f>G13+G16+G44+G51+G69+G78+G88+G95+G103+G109+G115+G119</f>
        <v>1846481.19</v>
      </c>
      <c r="H120" s="74"/>
      <c r="I120" s="74"/>
      <c r="J120" s="116"/>
      <c r="K120" s="116"/>
    </row>
    <row r="121" spans="1:11">
      <c r="A121" s="59"/>
      <c r="B121" s="59"/>
      <c r="C121" s="59"/>
      <c r="D121" s="59"/>
      <c r="E121" s="60"/>
      <c r="F121" s="60"/>
      <c r="G121" s="59"/>
      <c r="H121" s="59"/>
      <c r="I121" s="59"/>
      <c r="J121" s="109"/>
      <c r="K121" s="109"/>
    </row>
    <row r="122" spans="1:11">
      <c r="A122" s="70"/>
      <c r="B122" s="70"/>
      <c r="C122" s="70"/>
      <c r="D122" s="72" t="s">
        <v>29</v>
      </c>
      <c r="E122" s="73"/>
      <c r="F122" s="73">
        <v>0</v>
      </c>
      <c r="G122" s="74">
        <f>ROUND(G120*1.2784,2)</f>
        <v>2360541.5499999998</v>
      </c>
      <c r="H122" s="74"/>
      <c r="I122" s="74"/>
      <c r="J122" s="116"/>
      <c r="K122" s="116"/>
    </row>
    <row r="125" spans="1:11">
      <c r="A125" s="1" t="s">
        <v>147</v>
      </c>
    </row>
    <row r="126" spans="1:11">
      <c r="A126" s="1">
        <v>1</v>
      </c>
      <c r="B126" s="1" t="s">
        <v>148</v>
      </c>
    </row>
    <row r="127" spans="1:11">
      <c r="A127" s="1">
        <v>2</v>
      </c>
      <c r="B127" s="1" t="s">
        <v>149</v>
      </c>
    </row>
    <row r="128" spans="1:11">
      <c r="A128" s="1">
        <v>3</v>
      </c>
      <c r="B128" s="1" t="s">
        <v>150</v>
      </c>
    </row>
    <row r="129" spans="1:2">
      <c r="A129" s="2"/>
      <c r="B129" s="2"/>
    </row>
  </sheetData>
  <mergeCells count="12">
    <mergeCell ref="A4:G4"/>
    <mergeCell ref="A7:G7"/>
    <mergeCell ref="A1:G1"/>
    <mergeCell ref="A2:G2"/>
    <mergeCell ref="A3:G3"/>
    <mergeCell ref="A5:G5"/>
    <mergeCell ref="A6:G6"/>
    <mergeCell ref="K54:K68"/>
    <mergeCell ref="H54:H68"/>
    <mergeCell ref="I54:I68"/>
    <mergeCell ref="A8:G8"/>
    <mergeCell ref="J54:J68"/>
  </mergeCells>
  <pageMargins left="0.23622047244094491" right="0.23622047244094491" top="0.74803149606299213" bottom="0.74803149606299213" header="0.31496062992125984" footer="0.31496062992125984"/>
  <pageSetup paperSize="9" scale="85" orientation="landscape" horizontalDpi="300" verticalDpi="300" r:id="rId1"/>
  <headerFooter>
    <oddFooter>Página 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93"/>
  <sheetViews>
    <sheetView topLeftCell="A127" workbookViewId="0">
      <selection activeCell="E17" sqref="E17"/>
    </sheetView>
  </sheetViews>
  <sheetFormatPr defaultRowHeight="15"/>
  <cols>
    <col min="1" max="1" width="34.42578125" customWidth="1"/>
    <col min="2" max="4" width="12.85546875" customWidth="1"/>
    <col min="5" max="5" width="14.7109375" customWidth="1"/>
  </cols>
  <sheetData>
    <row r="1" spans="1:5" ht="33" customHeight="1"/>
    <row r="2" spans="1:5" ht="30">
      <c r="A2" s="159" t="s">
        <v>332</v>
      </c>
      <c r="B2" s="160" t="s">
        <v>329</v>
      </c>
      <c r="C2" s="160" t="s">
        <v>330</v>
      </c>
      <c r="D2" s="160" t="s">
        <v>331</v>
      </c>
      <c r="E2" s="161" t="s">
        <v>321</v>
      </c>
    </row>
    <row r="3" spans="1:5">
      <c r="A3" s="162" t="s">
        <v>322</v>
      </c>
      <c r="B3" s="13">
        <v>603.77</v>
      </c>
      <c r="C3" s="13">
        <v>598.59</v>
      </c>
      <c r="D3" s="13">
        <v>758.47</v>
      </c>
      <c r="E3" s="163">
        <f t="shared" ref="E3:E15" si="0">SUM(D3,C3,B3)/3</f>
        <v>653.61</v>
      </c>
    </row>
    <row r="4" spans="1:5">
      <c r="A4" s="162" t="s">
        <v>169</v>
      </c>
      <c r="B4" s="13">
        <v>45.77</v>
      </c>
      <c r="C4" s="13">
        <v>56.9</v>
      </c>
      <c r="D4" s="13">
        <v>60.68</v>
      </c>
      <c r="E4" s="163">
        <f t="shared" si="0"/>
        <v>54.45</v>
      </c>
    </row>
    <row r="5" spans="1:5">
      <c r="A5" s="162" t="s">
        <v>75</v>
      </c>
      <c r="B5" s="13">
        <v>37.729999999999997</v>
      </c>
      <c r="C5" s="13">
        <v>35.1</v>
      </c>
      <c r="D5" s="13">
        <v>21.85</v>
      </c>
      <c r="E5" s="163">
        <f t="shared" si="0"/>
        <v>31.56</v>
      </c>
    </row>
    <row r="6" spans="1:5">
      <c r="A6" s="162" t="s">
        <v>76</v>
      </c>
      <c r="B6" s="13">
        <v>31.76</v>
      </c>
      <c r="C6" s="13">
        <v>26.99</v>
      </c>
      <c r="D6" s="13">
        <v>26.53</v>
      </c>
      <c r="E6" s="163">
        <f t="shared" si="0"/>
        <v>28.43</v>
      </c>
    </row>
    <row r="7" spans="1:5">
      <c r="A7" s="162" t="s">
        <v>77</v>
      </c>
      <c r="B7" s="13">
        <v>31.76</v>
      </c>
      <c r="C7" s="13">
        <v>26.99</v>
      </c>
      <c r="D7" s="13">
        <v>26.53</v>
      </c>
      <c r="E7" s="163">
        <f t="shared" si="0"/>
        <v>28.43</v>
      </c>
    </row>
    <row r="8" spans="1:5" ht="30">
      <c r="A8" s="164" t="s">
        <v>170</v>
      </c>
      <c r="B8" s="165">
        <v>1004.17</v>
      </c>
      <c r="C8" s="13">
        <v>755</v>
      </c>
      <c r="D8" s="165">
        <v>1049</v>
      </c>
      <c r="E8" s="163">
        <f t="shared" si="0"/>
        <v>936.06</v>
      </c>
    </row>
    <row r="9" spans="1:5" ht="36.75" customHeight="1">
      <c r="A9" s="164" t="s">
        <v>171</v>
      </c>
      <c r="B9" s="165">
        <v>1008</v>
      </c>
      <c r="C9" s="165">
        <v>1517.18</v>
      </c>
      <c r="D9" s="13">
        <v>910.35</v>
      </c>
      <c r="E9" s="163">
        <f t="shared" si="0"/>
        <v>1145.18</v>
      </c>
    </row>
    <row r="10" spans="1:5">
      <c r="A10" s="162" t="s">
        <v>164</v>
      </c>
      <c r="B10" s="13">
        <v>949.99</v>
      </c>
      <c r="C10" s="165">
        <v>1078.9000000000001</v>
      </c>
      <c r="D10" s="165">
        <v>1248</v>
      </c>
      <c r="E10" s="163">
        <f t="shared" si="0"/>
        <v>1092.3</v>
      </c>
    </row>
    <row r="11" spans="1:5">
      <c r="A11" s="162" t="s">
        <v>165</v>
      </c>
      <c r="B11" s="165">
        <v>5682.15</v>
      </c>
      <c r="C11" s="165">
        <v>8306.1200000000008</v>
      </c>
      <c r="D11" s="165">
        <v>6770.53</v>
      </c>
      <c r="E11" s="163">
        <f t="shared" si="0"/>
        <v>6919.6</v>
      </c>
    </row>
    <row r="12" spans="1:5">
      <c r="A12" s="162" t="s">
        <v>172</v>
      </c>
      <c r="B12" s="165">
        <v>2615.4</v>
      </c>
      <c r="C12" s="165">
        <v>3692.54</v>
      </c>
      <c r="D12" s="165">
        <v>1803.42</v>
      </c>
      <c r="E12" s="163">
        <f t="shared" si="0"/>
        <v>2703.79</v>
      </c>
    </row>
    <row r="13" spans="1:5">
      <c r="A13" s="162" t="s">
        <v>166</v>
      </c>
      <c r="B13" s="165">
        <v>4105.0600000000004</v>
      </c>
      <c r="C13" s="165">
        <v>3907.05</v>
      </c>
      <c r="D13" s="165">
        <v>5299</v>
      </c>
      <c r="E13" s="163">
        <f t="shared" si="0"/>
        <v>4437.04</v>
      </c>
    </row>
    <row r="14" spans="1:5">
      <c r="A14" s="162" t="s">
        <v>167</v>
      </c>
      <c r="B14" s="165">
        <v>2768</v>
      </c>
      <c r="C14" s="165">
        <v>2603.0700000000002</v>
      </c>
      <c r="D14" s="165">
        <v>2599</v>
      </c>
      <c r="E14" s="163">
        <f t="shared" si="0"/>
        <v>2656.69</v>
      </c>
    </row>
    <row r="15" spans="1:5">
      <c r="A15" s="162" t="s">
        <v>173</v>
      </c>
      <c r="B15" s="13">
        <v>369</v>
      </c>
      <c r="C15" s="13">
        <v>604.53</v>
      </c>
      <c r="D15" s="13">
        <v>477.9</v>
      </c>
      <c r="E15" s="163">
        <f t="shared" si="0"/>
        <v>483.81</v>
      </c>
    </row>
    <row r="16" spans="1:5">
      <c r="A16" s="162" t="s">
        <v>78</v>
      </c>
      <c r="B16" s="13"/>
      <c r="C16" s="13"/>
      <c r="D16" s="13"/>
      <c r="E16" s="163"/>
    </row>
    <row r="17" spans="1:5" ht="50.25" customHeight="1">
      <c r="A17" s="164" t="s">
        <v>79</v>
      </c>
      <c r="B17" s="165">
        <v>3399.9</v>
      </c>
      <c r="C17" s="165">
        <v>3799.01</v>
      </c>
      <c r="D17" s="165">
        <v>4659.16</v>
      </c>
      <c r="E17" s="163">
        <f>SUM(D17,C17,B17)/3</f>
        <v>3952.69</v>
      </c>
    </row>
    <row r="18" spans="1:5">
      <c r="A18" s="147"/>
      <c r="B18" s="146"/>
      <c r="C18" s="146"/>
      <c r="D18" s="146"/>
      <c r="E18" s="149"/>
    </row>
    <row r="22" spans="1:5" ht="26.25">
      <c r="A22" s="157" t="s">
        <v>322</v>
      </c>
    </row>
    <row r="85" spans="1:1" ht="26.25">
      <c r="A85" s="157" t="s">
        <v>169</v>
      </c>
    </row>
    <row r="146" spans="1:1" ht="26.25">
      <c r="A146" s="157" t="s">
        <v>75</v>
      </c>
    </row>
    <row r="207" spans="1:1" ht="26.25">
      <c r="A207" s="157" t="s">
        <v>76</v>
      </c>
    </row>
    <row r="262" spans="1:1" ht="26.25">
      <c r="A262" s="157" t="s">
        <v>326</v>
      </c>
    </row>
    <row r="320" spans="1:1" ht="26.25">
      <c r="A320" s="158" t="s">
        <v>327</v>
      </c>
    </row>
    <row r="376" spans="1:1" ht="26.25">
      <c r="A376" s="158" t="s">
        <v>164</v>
      </c>
    </row>
    <row r="429" spans="1:1" ht="26.25">
      <c r="A429" s="158" t="s">
        <v>165</v>
      </c>
    </row>
    <row r="430" spans="1:1">
      <c r="A430" s="145"/>
    </row>
    <row r="478" spans="1:1" ht="26.25">
      <c r="A478" s="158" t="s">
        <v>172</v>
      </c>
    </row>
    <row r="534" spans="1:1" ht="26.25">
      <c r="A534" s="158" t="s">
        <v>166</v>
      </c>
    </row>
    <row r="585" spans="1:1" ht="26.25">
      <c r="A585" s="158" t="s">
        <v>167</v>
      </c>
    </row>
    <row r="636" spans="1:1" ht="26.25">
      <c r="A636" s="158" t="s">
        <v>173</v>
      </c>
    </row>
    <row r="693" spans="1:1" ht="26.25">
      <c r="A693" s="158" t="s">
        <v>328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E38" sqref="E38"/>
    </sheetView>
  </sheetViews>
  <sheetFormatPr defaultRowHeight="15"/>
  <cols>
    <col min="1" max="1" width="16.85546875" customWidth="1"/>
    <col min="2" max="2" width="44.28515625" customWidth="1"/>
    <col min="6" max="6" width="33.42578125" customWidth="1"/>
  </cols>
  <sheetData>
    <row r="1" spans="1:8">
      <c r="A1" s="182" t="s">
        <v>237</v>
      </c>
      <c r="B1" s="180"/>
      <c r="C1" s="180"/>
      <c r="D1" s="180"/>
      <c r="E1" s="180"/>
      <c r="F1" s="180"/>
      <c r="G1" s="180"/>
      <c r="H1" s="180"/>
    </row>
    <row r="3" spans="1:8">
      <c r="A3" s="183" t="s">
        <v>277</v>
      </c>
      <c r="B3" s="180"/>
      <c r="C3" s="180"/>
      <c r="D3" s="180"/>
      <c r="E3" s="180"/>
      <c r="F3" s="180"/>
      <c r="G3" s="180"/>
      <c r="H3" s="180"/>
    </row>
    <row r="4" spans="1:8">
      <c r="A4" s="183" t="s">
        <v>278</v>
      </c>
      <c r="B4" s="180"/>
      <c r="C4" s="180"/>
      <c r="D4" s="180"/>
      <c r="E4" s="180"/>
      <c r="F4" s="180"/>
      <c r="G4" s="180"/>
      <c r="H4" s="180"/>
    </row>
    <row r="6" spans="1:8">
      <c r="A6" s="180" t="s">
        <v>238</v>
      </c>
      <c r="B6" s="180"/>
      <c r="C6" s="180"/>
      <c r="D6" s="180"/>
      <c r="E6" s="180"/>
      <c r="F6" s="180"/>
      <c r="G6" s="180"/>
      <c r="H6" s="180"/>
    </row>
    <row r="8" spans="1:8">
      <c r="A8" s="180" t="s">
        <v>239</v>
      </c>
      <c r="B8" s="180"/>
      <c r="C8" s="180"/>
      <c r="D8" s="180"/>
      <c r="E8" s="180"/>
      <c r="F8" s="180"/>
      <c r="G8" s="180"/>
      <c r="H8" s="180"/>
    </row>
    <row r="10" spans="1:8">
      <c r="A10" s="135" t="s">
        <v>1</v>
      </c>
      <c r="B10" s="135" t="s">
        <v>240</v>
      </c>
      <c r="C10" s="135" t="s">
        <v>241</v>
      </c>
      <c r="D10" s="135" t="s">
        <v>242</v>
      </c>
      <c r="E10" s="135" t="s">
        <v>243</v>
      </c>
      <c r="F10" s="135" t="s">
        <v>244</v>
      </c>
      <c r="G10" s="135" t="s">
        <v>245</v>
      </c>
      <c r="H10" s="135" t="s">
        <v>246</v>
      </c>
    </row>
    <row r="11" spans="1:8">
      <c r="A11" s="136" t="s">
        <v>247</v>
      </c>
      <c r="B11" s="136" t="s">
        <v>248</v>
      </c>
      <c r="C11" s="136" t="s">
        <v>249</v>
      </c>
      <c r="D11" s="136" t="s">
        <v>250</v>
      </c>
      <c r="E11" s="136" t="s">
        <v>279</v>
      </c>
      <c r="F11" s="136" t="s">
        <v>251</v>
      </c>
      <c r="G11" s="136" t="s">
        <v>280</v>
      </c>
      <c r="H11" s="136" t="s">
        <v>279</v>
      </c>
    </row>
    <row r="12" spans="1:8">
      <c r="A12" s="136" t="s">
        <v>281</v>
      </c>
      <c r="B12" s="136" t="s">
        <v>282</v>
      </c>
      <c r="C12" s="136" t="s">
        <v>249</v>
      </c>
      <c r="D12" s="136" t="s">
        <v>250</v>
      </c>
      <c r="E12" s="136" t="s">
        <v>279</v>
      </c>
      <c r="F12" s="136" t="s">
        <v>283</v>
      </c>
      <c r="G12" s="136" t="s">
        <v>284</v>
      </c>
      <c r="H12" s="136" t="s">
        <v>279</v>
      </c>
    </row>
    <row r="13" spans="1:8">
      <c r="A13" s="136" t="s">
        <v>285</v>
      </c>
      <c r="B13" s="136" t="s">
        <v>286</v>
      </c>
      <c r="C13" s="136" t="s">
        <v>255</v>
      </c>
      <c r="D13" s="136" t="s">
        <v>6</v>
      </c>
      <c r="E13" s="136" t="s">
        <v>256</v>
      </c>
      <c r="F13" s="136" t="s">
        <v>287</v>
      </c>
      <c r="G13" s="136" t="s">
        <v>288</v>
      </c>
      <c r="H13" s="136" t="s">
        <v>256</v>
      </c>
    </row>
    <row r="14" spans="1:8">
      <c r="A14" s="136"/>
      <c r="B14" s="136"/>
      <c r="C14" s="136"/>
      <c r="D14" s="136"/>
      <c r="E14" s="136"/>
      <c r="F14" s="136" t="s">
        <v>257</v>
      </c>
      <c r="G14" s="136" t="s">
        <v>289</v>
      </c>
      <c r="H14" s="136"/>
    </row>
    <row r="15" spans="1:8">
      <c r="A15" s="136"/>
      <c r="B15" s="136"/>
      <c r="C15" s="136"/>
      <c r="D15" s="136"/>
      <c r="E15" s="136"/>
      <c r="F15" s="136" t="s">
        <v>258</v>
      </c>
      <c r="G15" s="136" t="s">
        <v>288</v>
      </c>
      <c r="H15" s="136"/>
    </row>
    <row r="16" spans="1:8">
      <c r="A16" s="136"/>
      <c r="B16" s="136"/>
      <c r="C16" s="136"/>
      <c r="D16" s="136"/>
      <c r="E16" s="136"/>
      <c r="F16" s="136" t="s">
        <v>259</v>
      </c>
      <c r="G16" s="136" t="s">
        <v>290</v>
      </c>
      <c r="H16" s="136"/>
    </row>
    <row r="18" spans="1:8">
      <c r="A18" s="183" t="s">
        <v>260</v>
      </c>
      <c r="B18" s="180"/>
      <c r="C18" s="180"/>
      <c r="D18" s="180"/>
      <c r="E18" s="180"/>
      <c r="F18" s="180"/>
      <c r="G18" s="180"/>
      <c r="H18" s="180"/>
    </row>
    <row r="19" spans="1:8">
      <c r="A19" s="136" t="s">
        <v>261</v>
      </c>
      <c r="B19" s="136" t="s">
        <v>290</v>
      </c>
      <c r="C19" s="136"/>
      <c r="D19" s="136"/>
      <c r="E19" s="136"/>
      <c r="F19" s="136"/>
      <c r="G19" s="136"/>
      <c r="H19" s="136"/>
    </row>
    <row r="20" spans="1:8">
      <c r="A20" s="136" t="s">
        <v>262</v>
      </c>
      <c r="B20" s="136" t="s">
        <v>291</v>
      </c>
      <c r="C20" s="136"/>
      <c r="D20" s="136"/>
      <c r="E20" s="136"/>
      <c r="F20" s="136"/>
      <c r="G20" s="136"/>
      <c r="H20" s="136"/>
    </row>
    <row r="21" spans="1:8">
      <c r="A21" s="136" t="s">
        <v>263</v>
      </c>
      <c r="B21" s="136" t="s">
        <v>264</v>
      </c>
      <c r="C21" s="136"/>
      <c r="D21" s="136"/>
      <c r="E21" s="136"/>
      <c r="F21" s="136"/>
      <c r="G21" s="136"/>
      <c r="H21" s="136"/>
    </row>
    <row r="22" spans="1:8">
      <c r="A22" s="136" t="s">
        <v>265</v>
      </c>
      <c r="B22" s="136" t="s">
        <v>292</v>
      </c>
      <c r="C22" s="136"/>
      <c r="D22" s="136"/>
      <c r="E22" s="136"/>
      <c r="F22" s="136"/>
      <c r="G22" s="136"/>
      <c r="H22" s="136"/>
    </row>
    <row r="24" spans="1:8">
      <c r="A24" s="182" t="s">
        <v>266</v>
      </c>
      <c r="B24" s="180"/>
      <c r="C24" s="180"/>
      <c r="D24" s="180"/>
      <c r="E24" s="180"/>
      <c r="F24" s="180"/>
      <c r="G24" s="180"/>
      <c r="H24" s="180"/>
    </row>
    <row r="25" spans="1:8">
      <c r="A25" s="181" t="s">
        <v>267</v>
      </c>
      <c r="B25" s="180"/>
      <c r="C25" s="180"/>
      <c r="D25" s="180"/>
      <c r="E25" s="180"/>
      <c r="F25" s="180"/>
      <c r="G25" s="180"/>
      <c r="H25" s="180"/>
    </row>
    <row r="26" spans="1:8">
      <c r="A26" s="179" t="s">
        <v>293</v>
      </c>
      <c r="B26" s="180"/>
      <c r="C26" s="180"/>
      <c r="D26" s="180"/>
      <c r="E26" s="180"/>
      <c r="F26" s="180"/>
      <c r="G26" s="180"/>
      <c r="H26" s="180"/>
    </row>
    <row r="27" spans="1:8">
      <c r="A27" s="179" t="s">
        <v>294</v>
      </c>
      <c r="B27" s="180"/>
      <c r="C27" s="180"/>
      <c r="D27" s="180"/>
      <c r="E27" s="180"/>
      <c r="F27" s="180"/>
      <c r="G27" s="180"/>
      <c r="H27" s="180"/>
    </row>
    <row r="28" spans="1:8">
      <c r="A28" s="181" t="s">
        <v>269</v>
      </c>
      <c r="B28" s="180"/>
      <c r="C28" s="180"/>
      <c r="D28" s="180"/>
      <c r="E28" s="180"/>
      <c r="F28" s="180"/>
      <c r="G28" s="180"/>
      <c r="H28" s="180"/>
    </row>
    <row r="29" spans="1:8">
      <c r="A29" s="179" t="s">
        <v>295</v>
      </c>
      <c r="B29" s="180"/>
      <c r="C29" s="180"/>
      <c r="D29" s="180"/>
      <c r="E29" s="180"/>
      <c r="F29" s="180"/>
      <c r="G29" s="180"/>
      <c r="H29" s="180"/>
    </row>
    <row r="30" spans="1:8">
      <c r="A30" s="179" t="s">
        <v>296</v>
      </c>
      <c r="B30" s="180"/>
      <c r="C30" s="180"/>
      <c r="D30" s="180"/>
      <c r="E30" s="180"/>
      <c r="F30" s="180"/>
      <c r="G30" s="180"/>
      <c r="H30" s="180"/>
    </row>
    <row r="31" spans="1:8">
      <c r="A31" s="181" t="s">
        <v>271</v>
      </c>
      <c r="B31" s="180"/>
      <c r="C31" s="180"/>
      <c r="D31" s="180"/>
      <c r="E31" s="180"/>
      <c r="F31" s="180"/>
      <c r="G31" s="180"/>
      <c r="H31" s="180"/>
    </row>
    <row r="32" spans="1:8">
      <c r="A32" s="179" t="s">
        <v>297</v>
      </c>
      <c r="B32" s="180"/>
      <c r="C32" s="180"/>
      <c r="D32" s="180"/>
      <c r="E32" s="180"/>
      <c r="F32" s="180"/>
      <c r="G32" s="180"/>
      <c r="H32" s="180"/>
    </row>
    <row r="33" spans="1:8">
      <c r="A33" s="179" t="s">
        <v>272</v>
      </c>
      <c r="B33" s="180"/>
      <c r="C33" s="180"/>
      <c r="D33" s="180"/>
      <c r="E33" s="180"/>
      <c r="F33" s="180"/>
      <c r="G33" s="180"/>
      <c r="H33" s="180"/>
    </row>
    <row r="34" spans="1:8">
      <c r="A34" s="179" t="s">
        <v>298</v>
      </c>
      <c r="B34" s="180"/>
      <c r="C34" s="180"/>
      <c r="D34" s="180"/>
      <c r="E34" s="180"/>
      <c r="F34" s="180"/>
      <c r="G34" s="180"/>
      <c r="H34" s="180"/>
    </row>
    <row r="36" spans="1:8">
      <c r="A36" s="182" t="s">
        <v>275</v>
      </c>
      <c r="B36" s="180"/>
      <c r="C36" s="180"/>
      <c r="D36" s="180"/>
      <c r="E36" s="180"/>
      <c r="F36" s="180"/>
      <c r="G36" s="180"/>
      <c r="H36" s="180"/>
    </row>
    <row r="37" spans="1:8">
      <c r="A37" s="179" t="s">
        <v>276</v>
      </c>
      <c r="B37" s="180"/>
      <c r="C37" s="180"/>
      <c r="D37" s="180"/>
      <c r="E37" s="180"/>
      <c r="F37" s="180"/>
      <c r="G37" s="180"/>
      <c r="H37" s="180"/>
    </row>
  </sheetData>
  <mergeCells count="19">
    <mergeCell ref="A29:H29"/>
    <mergeCell ref="A1:H1"/>
    <mergeCell ref="A3:H3"/>
    <mergeCell ref="A4:H4"/>
    <mergeCell ref="A6:H6"/>
    <mergeCell ref="A8:H8"/>
    <mergeCell ref="A18:H18"/>
    <mergeCell ref="A24:H24"/>
    <mergeCell ref="A25:H25"/>
    <mergeCell ref="A26:H26"/>
    <mergeCell ref="A27:H27"/>
    <mergeCell ref="A28:H28"/>
    <mergeCell ref="A37:H37"/>
    <mergeCell ref="A30:H30"/>
    <mergeCell ref="A31:H31"/>
    <mergeCell ref="A32:H32"/>
    <mergeCell ref="A33:H33"/>
    <mergeCell ref="A34:H34"/>
    <mergeCell ref="A36:H3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topLeftCell="A7" workbookViewId="0">
      <selection activeCell="B17" sqref="B17"/>
    </sheetView>
  </sheetViews>
  <sheetFormatPr defaultRowHeight="15"/>
  <cols>
    <col min="1" max="1" width="21.5703125" customWidth="1"/>
    <col min="2" max="2" width="59.42578125" customWidth="1"/>
    <col min="6" max="6" width="34.85546875" customWidth="1"/>
  </cols>
  <sheetData>
    <row r="1" spans="1:8">
      <c r="A1" s="182" t="s">
        <v>237</v>
      </c>
      <c r="B1" s="180"/>
      <c r="C1" s="180"/>
      <c r="D1" s="180"/>
      <c r="E1" s="180"/>
      <c r="F1" s="180"/>
      <c r="G1" s="180"/>
      <c r="H1" s="180"/>
    </row>
    <row r="3" spans="1:8">
      <c r="A3" s="183" t="s">
        <v>299</v>
      </c>
      <c r="B3" s="180"/>
      <c r="C3" s="180"/>
      <c r="D3" s="180"/>
      <c r="E3" s="180"/>
      <c r="F3" s="180"/>
      <c r="G3" s="180"/>
      <c r="H3" s="180"/>
    </row>
    <row r="4" spans="1:8">
      <c r="A4" s="183" t="s">
        <v>300</v>
      </c>
      <c r="B4" s="180"/>
      <c r="C4" s="180"/>
      <c r="D4" s="180"/>
      <c r="E4" s="180"/>
      <c r="F4" s="180"/>
      <c r="G4" s="180"/>
      <c r="H4" s="180"/>
    </row>
    <row r="6" spans="1:8">
      <c r="A6" s="180" t="s">
        <v>238</v>
      </c>
      <c r="B6" s="180"/>
      <c r="C6" s="180"/>
      <c r="D6" s="180"/>
      <c r="E6" s="180"/>
      <c r="F6" s="180"/>
      <c r="G6" s="180"/>
      <c r="H6" s="180"/>
    </row>
    <row r="8" spans="1:8">
      <c r="A8" s="180" t="s">
        <v>239</v>
      </c>
      <c r="B8" s="180"/>
      <c r="C8" s="180"/>
      <c r="D8" s="180"/>
      <c r="E8" s="180"/>
      <c r="F8" s="180"/>
      <c r="G8" s="180"/>
      <c r="H8" s="180"/>
    </row>
    <row r="10" spans="1:8">
      <c r="A10" s="135" t="s">
        <v>1</v>
      </c>
      <c r="B10" s="135" t="s">
        <v>240</v>
      </c>
      <c r="C10" s="135" t="s">
        <v>241</v>
      </c>
      <c r="D10" s="135" t="s">
        <v>242</v>
      </c>
      <c r="E10" s="135" t="s">
        <v>243</v>
      </c>
      <c r="F10" s="135" t="s">
        <v>244</v>
      </c>
      <c r="G10" s="135" t="s">
        <v>245</v>
      </c>
      <c r="H10" s="135" t="s">
        <v>246</v>
      </c>
    </row>
    <row r="11" spans="1:8">
      <c r="A11" s="136" t="s">
        <v>247</v>
      </c>
      <c r="B11" s="136" t="s">
        <v>248</v>
      </c>
      <c r="C11" s="136" t="s">
        <v>249</v>
      </c>
      <c r="D11" s="136" t="s">
        <v>250</v>
      </c>
      <c r="E11" s="136" t="s">
        <v>301</v>
      </c>
      <c r="F11" s="136" t="s">
        <v>251</v>
      </c>
      <c r="G11" s="136" t="s">
        <v>302</v>
      </c>
      <c r="H11" s="136" t="s">
        <v>301</v>
      </c>
    </row>
    <row r="12" spans="1:8">
      <c r="A12" s="136" t="s">
        <v>252</v>
      </c>
      <c r="B12" s="136" t="s">
        <v>253</v>
      </c>
      <c r="C12" s="136" t="s">
        <v>249</v>
      </c>
      <c r="D12" s="136" t="s">
        <v>250</v>
      </c>
      <c r="E12" s="136" t="s">
        <v>301</v>
      </c>
      <c r="F12" s="136" t="s">
        <v>254</v>
      </c>
      <c r="G12" s="136" t="s">
        <v>303</v>
      </c>
      <c r="H12" s="136" t="s">
        <v>301</v>
      </c>
    </row>
    <row r="13" spans="1:8">
      <c r="A13" s="136" t="s">
        <v>304</v>
      </c>
      <c r="B13" s="136" t="s">
        <v>305</v>
      </c>
      <c r="C13" s="136" t="s">
        <v>255</v>
      </c>
      <c r="D13" s="136" t="s">
        <v>6</v>
      </c>
      <c r="E13" s="136" t="s">
        <v>256</v>
      </c>
      <c r="F13" s="136" t="s">
        <v>306</v>
      </c>
      <c r="G13" s="136" t="s">
        <v>307</v>
      </c>
      <c r="H13" s="136" t="s">
        <v>256</v>
      </c>
    </row>
    <row r="14" spans="1:8">
      <c r="A14" s="136"/>
      <c r="B14" s="136"/>
      <c r="C14" s="136"/>
      <c r="D14" s="136"/>
      <c r="E14" s="136"/>
      <c r="F14" s="136" t="s">
        <v>257</v>
      </c>
      <c r="G14" s="136" t="s">
        <v>308</v>
      </c>
      <c r="H14" s="136"/>
    </row>
    <row r="15" spans="1:8">
      <c r="A15" s="136"/>
      <c r="B15" s="136"/>
      <c r="C15" s="136"/>
      <c r="D15" s="136"/>
      <c r="E15" s="136"/>
      <c r="F15" s="136" t="s">
        <v>258</v>
      </c>
      <c r="G15" s="136" t="s">
        <v>307</v>
      </c>
      <c r="H15" s="136"/>
    </row>
    <row r="16" spans="1:8">
      <c r="A16" s="136"/>
      <c r="B16" s="136"/>
      <c r="C16" s="136"/>
      <c r="D16" s="136"/>
      <c r="E16" s="136"/>
      <c r="F16" s="136" t="s">
        <v>259</v>
      </c>
      <c r="G16" s="136" t="s">
        <v>309</v>
      </c>
      <c r="H16" s="136"/>
    </row>
    <row r="18" spans="1:8">
      <c r="A18" s="183" t="s">
        <v>260</v>
      </c>
      <c r="B18" s="180"/>
      <c r="C18" s="180"/>
      <c r="D18" s="180"/>
      <c r="E18" s="180"/>
      <c r="F18" s="180"/>
      <c r="G18" s="180"/>
      <c r="H18" s="180"/>
    </row>
    <row r="19" spans="1:8">
      <c r="A19" s="136" t="s">
        <v>261</v>
      </c>
      <c r="B19" s="136" t="s">
        <v>309</v>
      </c>
      <c r="C19" s="136"/>
      <c r="D19" s="136"/>
      <c r="E19" s="136"/>
      <c r="F19" s="136"/>
      <c r="G19" s="136"/>
      <c r="H19" s="136"/>
    </row>
    <row r="20" spans="1:8">
      <c r="A20" s="136" t="s">
        <v>262</v>
      </c>
      <c r="B20" s="136" t="s">
        <v>310</v>
      </c>
      <c r="C20" s="136"/>
      <c r="D20" s="136"/>
      <c r="E20" s="136"/>
      <c r="F20" s="136"/>
      <c r="G20" s="136"/>
      <c r="H20" s="136"/>
    </row>
    <row r="21" spans="1:8">
      <c r="A21" s="136" t="s">
        <v>263</v>
      </c>
      <c r="B21" s="136" t="s">
        <v>264</v>
      </c>
      <c r="C21" s="136"/>
      <c r="D21" s="136"/>
      <c r="E21" s="136"/>
      <c r="F21" s="136"/>
      <c r="G21" s="136"/>
      <c r="H21" s="136"/>
    </row>
    <row r="22" spans="1:8">
      <c r="A22" s="136" t="s">
        <v>265</v>
      </c>
      <c r="B22" s="136" t="s">
        <v>311</v>
      </c>
      <c r="C22" s="136"/>
      <c r="D22" s="136"/>
      <c r="E22" s="136"/>
      <c r="F22" s="136"/>
      <c r="G22" s="136"/>
      <c r="H22" s="136"/>
    </row>
    <row r="24" spans="1:8">
      <c r="A24" s="182" t="s">
        <v>266</v>
      </c>
      <c r="B24" s="180"/>
      <c r="C24" s="180"/>
      <c r="D24" s="180"/>
      <c r="E24" s="180"/>
      <c r="F24" s="180"/>
      <c r="G24" s="180"/>
      <c r="H24" s="180"/>
    </row>
    <row r="25" spans="1:8">
      <c r="A25" s="181" t="s">
        <v>267</v>
      </c>
      <c r="B25" s="180"/>
      <c r="C25" s="180"/>
      <c r="D25" s="180"/>
      <c r="E25" s="180"/>
      <c r="F25" s="180"/>
      <c r="G25" s="180"/>
      <c r="H25" s="180"/>
    </row>
    <row r="26" spans="1:8">
      <c r="A26" s="179" t="s">
        <v>268</v>
      </c>
      <c r="B26" s="180"/>
      <c r="C26" s="180"/>
      <c r="D26" s="180"/>
      <c r="E26" s="180"/>
      <c r="F26" s="180"/>
      <c r="G26" s="180"/>
      <c r="H26" s="180"/>
    </row>
    <row r="27" spans="1:8">
      <c r="A27" s="181" t="s">
        <v>269</v>
      </c>
      <c r="B27" s="180"/>
      <c r="C27" s="180"/>
      <c r="D27" s="180"/>
      <c r="E27" s="180"/>
      <c r="F27" s="180"/>
      <c r="G27" s="180"/>
      <c r="H27" s="180"/>
    </row>
    <row r="28" spans="1:8">
      <c r="A28" s="179" t="s">
        <v>270</v>
      </c>
      <c r="B28" s="180"/>
      <c r="C28" s="180"/>
      <c r="D28" s="180"/>
      <c r="E28" s="180"/>
      <c r="F28" s="180"/>
      <c r="G28" s="180"/>
      <c r="H28" s="180"/>
    </row>
    <row r="29" spans="1:8">
      <c r="A29" s="181" t="s">
        <v>271</v>
      </c>
      <c r="B29" s="180"/>
      <c r="C29" s="180"/>
      <c r="D29" s="180"/>
      <c r="E29" s="180"/>
      <c r="F29" s="180"/>
      <c r="G29" s="180"/>
      <c r="H29" s="180"/>
    </row>
    <row r="30" spans="1:8">
      <c r="A30" s="179" t="s">
        <v>272</v>
      </c>
      <c r="B30" s="180"/>
      <c r="C30" s="180"/>
      <c r="D30" s="180"/>
      <c r="E30" s="180"/>
      <c r="F30" s="180"/>
      <c r="G30" s="180"/>
      <c r="H30" s="180"/>
    </row>
    <row r="31" spans="1:8">
      <c r="A31" s="179" t="s">
        <v>273</v>
      </c>
      <c r="B31" s="180"/>
      <c r="C31" s="180"/>
      <c r="D31" s="180"/>
      <c r="E31" s="180"/>
      <c r="F31" s="180"/>
      <c r="G31" s="180"/>
      <c r="H31" s="180"/>
    </row>
    <row r="32" spans="1:8">
      <c r="A32" s="179" t="s">
        <v>274</v>
      </c>
      <c r="B32" s="180"/>
      <c r="C32" s="180"/>
      <c r="D32" s="180"/>
      <c r="E32" s="180"/>
      <c r="F32" s="180"/>
      <c r="G32" s="180"/>
      <c r="H32" s="180"/>
    </row>
    <row r="34" spans="1:8">
      <c r="A34" s="182" t="s">
        <v>275</v>
      </c>
      <c r="B34" s="180"/>
      <c r="C34" s="180"/>
      <c r="D34" s="180"/>
      <c r="E34" s="180"/>
      <c r="F34" s="180"/>
      <c r="G34" s="180"/>
      <c r="H34" s="180"/>
    </row>
    <row r="35" spans="1:8">
      <c r="A35" s="179" t="s">
        <v>276</v>
      </c>
      <c r="B35" s="180"/>
      <c r="C35" s="180"/>
      <c r="D35" s="180"/>
      <c r="E35" s="180"/>
      <c r="F35" s="180"/>
      <c r="G35" s="180"/>
      <c r="H35" s="180"/>
    </row>
  </sheetData>
  <mergeCells count="17">
    <mergeCell ref="A29:H29"/>
    <mergeCell ref="A1:H1"/>
    <mergeCell ref="A3:H3"/>
    <mergeCell ref="A4:H4"/>
    <mergeCell ref="A6:H6"/>
    <mergeCell ref="A8:H8"/>
    <mergeCell ref="A18:H18"/>
    <mergeCell ref="A24:H24"/>
    <mergeCell ref="A25:H25"/>
    <mergeCell ref="A26:H26"/>
    <mergeCell ref="A27:H27"/>
    <mergeCell ref="A28:H28"/>
    <mergeCell ref="A30:H30"/>
    <mergeCell ref="A31:H31"/>
    <mergeCell ref="A32:H32"/>
    <mergeCell ref="A34:H34"/>
    <mergeCell ref="A35:H3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Sintetico</vt:lpstr>
      <vt:lpstr>ORÇAMENTO DE MERCADO TI</vt:lpstr>
      <vt:lpstr>3R2721000000000604</vt:lpstr>
      <vt:lpstr>3R2706200000007055</vt:lpstr>
      <vt:lpstr>'Orçamento Sintetico'!Area_de_impressao</vt:lpstr>
      <vt:lpstr>'Orçamento Sintetico'!Titulos_de_impressao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mcordero</dc:creator>
  <cp:lastModifiedBy>04806472913</cp:lastModifiedBy>
  <cp:lastPrinted>2017-10-27T11:13:56Z</cp:lastPrinted>
  <dcterms:created xsi:type="dcterms:W3CDTF">2015-04-24T13:02:55Z</dcterms:created>
  <dcterms:modified xsi:type="dcterms:W3CDTF">2018-05-04T17:59:55Z</dcterms:modified>
</cp:coreProperties>
</file>